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TO\Users\_Ильина\СМЕТЫ\ИНВЕСТКА\ПРИУЭ\3. ПРИУЭ для ИПР 2024-2027_цены 4 кв2022г\2. ИП _K_003-34-1-05.20-0010\"/>
    </mc:Choice>
  </mc:AlternateContent>
  <xr:revisionPtr revIDLastSave="0" documentId="13_ncr:1_{0B325A0B-11BD-4596-A586-279F7A293280}" xr6:coauthVersionLast="36" xr6:coauthVersionMax="36" xr10:uidLastSave="{00000000-0000-0000-0000-000000000000}"/>
  <bookViews>
    <workbookView xWindow="0" yWindow="0" windowWidth="13155" windowHeight="11310" tabRatio="922" activeTab="4" xr2:uid="{00000000-000D-0000-FFFF-FFFF00000000}"/>
  </bookViews>
  <sheets>
    <sheet name="Сводка затрат" sheetId="28" r:id="rId1"/>
    <sheet name="2021г (факт)" sheetId="30" r:id="rId2"/>
    <sheet name="2021 обоснование факт" sheetId="63" r:id="rId3"/>
    <sheet name="2023г" sheetId="19" r:id="rId4"/>
    <sheet name="ОСР 02-01 (2023)" sheetId="48" r:id="rId5"/>
    <sheet name="ОСР 09-01 (2023)" sheetId="49" r:id="rId6"/>
    <sheet name="2024г" sheetId="52" r:id="rId7"/>
    <sheet name="ОСР 02-01 (2024)" sheetId="50" r:id="rId8"/>
    <sheet name="ОСР 09-01 (2024)" sheetId="51" r:id="rId9"/>
    <sheet name="2025г" sheetId="53" r:id="rId10"/>
    <sheet name="ОСР 02-01 (2025)" sheetId="54" r:id="rId11"/>
    <sheet name="ОСР 09-01 (2025)" sheetId="55" r:id="rId12"/>
    <sheet name="2026г" sheetId="56" r:id="rId13"/>
    <sheet name="ОСР 02-01 (2026)" sheetId="57" r:id="rId14"/>
    <sheet name="ОСР 09-01 (2026)" sheetId="58" r:id="rId15"/>
    <sheet name="2027г" sheetId="59" r:id="rId16"/>
    <sheet name="ОСР 02-01 (2027)" sheetId="60" r:id="rId17"/>
    <sheet name="ОСР 09-01 (2027)" sheetId="61" r:id="rId18"/>
    <sheet name="2028г" sheetId="73" r:id="rId19"/>
    <sheet name="ОСР 02-01 (2028)" sheetId="74" r:id="rId20"/>
    <sheet name="ОСР 09-01 (2028)" sheetId="75" r:id="rId21"/>
    <sheet name="02-01-02" sheetId="65" r:id="rId22"/>
    <sheet name="02-01-04" sheetId="66" r:id="rId23"/>
    <sheet name="02-01-08" sheetId="67" r:id="rId24"/>
    <sheet name="02-01-05" sheetId="68" r:id="rId25"/>
    <sheet name="02-01-06" sheetId="69" r:id="rId26"/>
    <sheet name="09-01-01" sheetId="70" r:id="rId27"/>
    <sheet name="09-01-02" sheetId="71" r:id="rId28"/>
    <sheet name="09-01-03" sheetId="72" r:id="rId29"/>
    <sheet name="Источники ИЦИ" sheetId="64" r:id="rId30"/>
    <sheet name="Цены на ОБ и МАТ" sheetId="62" r:id="rId31"/>
  </sheets>
  <externalReferences>
    <externalReference r:id="rId32"/>
    <externalReference r:id="rId33"/>
  </externalReferences>
  <definedNames>
    <definedName name="_xlnm._FilterDatabase" localSheetId="30" hidden="1">'Цены на ОБ и МАТ'!$A$12:$G$13</definedName>
    <definedName name="FOT" localSheetId="6">#REF!</definedName>
    <definedName name="FOT" localSheetId="9">#REF!</definedName>
    <definedName name="FOT" localSheetId="12">#REF!</definedName>
    <definedName name="FOT" localSheetId="15">#REF!</definedName>
    <definedName name="FOT" localSheetId="18">#REF!</definedName>
    <definedName name="FOT" localSheetId="29">#REF!</definedName>
    <definedName name="FOT" localSheetId="30">#REF!</definedName>
    <definedName name="FOT">#REF!</definedName>
    <definedName name="Print_Titles" localSheetId="1">'2021г (факт)'!$17:$17</definedName>
    <definedName name="Print_Titles" localSheetId="3">'2023г'!$17:$17</definedName>
    <definedName name="Print_Titles" localSheetId="6">'2024г'!$17:$17</definedName>
    <definedName name="Print_Titles" localSheetId="9">'2025г'!$17:$17</definedName>
    <definedName name="Print_Titles" localSheetId="12">'2026г'!$17:$17</definedName>
    <definedName name="Print_Titles" localSheetId="15">'2027г'!$17:$17</definedName>
    <definedName name="Print_Titles" localSheetId="18">'2028г'!$17:$17</definedName>
    <definedName name="_xlnm.Print_Titles" localSheetId="21">'02-01-02'!$44:$44</definedName>
    <definedName name="_xlnm.Print_Titles" localSheetId="22">'02-01-04'!$44:$44</definedName>
    <definedName name="_xlnm.Print_Titles" localSheetId="24">'02-01-05'!$44:$44</definedName>
    <definedName name="_xlnm.Print_Titles" localSheetId="25">'02-01-06'!$44:$44</definedName>
    <definedName name="_xlnm.Print_Titles" localSheetId="23">'02-01-08'!$44:$44</definedName>
    <definedName name="_xlnm.Print_Titles" localSheetId="26">'09-01-01'!$44:$44</definedName>
    <definedName name="_xlnm.Print_Titles" localSheetId="27">'09-01-02'!$44:$44</definedName>
    <definedName name="_xlnm.Print_Titles" localSheetId="28">'09-01-03'!$44:$44</definedName>
    <definedName name="_xlnm.Print_Titles" localSheetId="1">'2021г (факт)'!$17:$17</definedName>
    <definedName name="_xlnm.Print_Titles" localSheetId="3">'2023г'!$17:$17</definedName>
    <definedName name="_xlnm.Print_Titles" localSheetId="6">'2024г'!$17:$17</definedName>
    <definedName name="_xlnm.Print_Titles" localSheetId="9">'2025г'!$17:$17</definedName>
    <definedName name="_xlnm.Print_Titles" localSheetId="12">'2026г'!$17:$17</definedName>
    <definedName name="_xlnm.Print_Titles" localSheetId="15">'2027г'!$17:$17</definedName>
    <definedName name="_xlnm.Print_Titles" localSheetId="18">'2028г'!$17:$17</definedName>
    <definedName name="_xlnm.Print_Area" localSheetId="21">'02-01-02'!$A:$N</definedName>
    <definedName name="_xlnm.Print_Area" localSheetId="22">'02-01-04'!$A:$N</definedName>
    <definedName name="_xlnm.Print_Area" localSheetId="24">'02-01-05'!$A:$N</definedName>
    <definedName name="_xlnm.Print_Area" localSheetId="25">'02-01-06'!$A:$N</definedName>
    <definedName name="_xlnm.Print_Area" localSheetId="23">'02-01-08'!$A:$N</definedName>
    <definedName name="_xlnm.Print_Area" localSheetId="26">'09-01-01'!$A:$N</definedName>
    <definedName name="_xlnm.Print_Area" localSheetId="27">'09-01-02'!$A:$N</definedName>
    <definedName name="_xlnm.Print_Area" localSheetId="28">'09-01-03'!$A:$N</definedName>
    <definedName name="_xlnm.Print_Area" localSheetId="1">'2021г (факт)'!$A$1:$H$56</definedName>
    <definedName name="_xlnm.Print_Area" localSheetId="3">'2023г'!$A$1:$H$50</definedName>
    <definedName name="_xlnm.Print_Area" localSheetId="6">'2024г'!$A$1:$H$50</definedName>
    <definedName name="_xlnm.Print_Area" localSheetId="9">'2025г'!$A$1:$H$50</definedName>
    <definedName name="_xlnm.Print_Area" localSheetId="12">'2026г'!$A$1:$H$50</definedName>
    <definedName name="_xlnm.Print_Area" localSheetId="15">'2027г'!$A$1:$H$50</definedName>
    <definedName name="_xlnm.Print_Area" localSheetId="18">'2028г'!$A$1:$H$50</definedName>
    <definedName name="_xlnm.Print_Area" localSheetId="4">'ОСР 02-01 (2023)'!$A$1:$H$36</definedName>
    <definedName name="_xlnm.Print_Area" localSheetId="7">'ОСР 02-01 (2024)'!$A$1:$H$36</definedName>
    <definedName name="_xlnm.Print_Area" localSheetId="10">'ОСР 02-01 (2025)'!$A$1:$H$36</definedName>
    <definedName name="_xlnm.Print_Area" localSheetId="13">'ОСР 02-01 (2026)'!$A$1:$H$36</definedName>
    <definedName name="_xlnm.Print_Area" localSheetId="16">'ОСР 02-01 (2027)'!$A$1:$H$36</definedName>
    <definedName name="_xlnm.Print_Area" localSheetId="19">'ОСР 02-01 (2028)'!$A$1:$H$36</definedName>
    <definedName name="_xlnm.Print_Area" localSheetId="5">'ОСР 09-01 (2023)'!$A$1:$H$34</definedName>
    <definedName name="_xlnm.Print_Area" localSheetId="8">'ОСР 09-01 (2024)'!$A$1:$H$34</definedName>
    <definedName name="_xlnm.Print_Area" localSheetId="11">'ОСР 09-01 (2025)'!$A$1:$H$34</definedName>
    <definedName name="_xlnm.Print_Area" localSheetId="14">'ОСР 09-01 (2026)'!$A$1:$H$34</definedName>
    <definedName name="_xlnm.Print_Area" localSheetId="17">'ОСР 09-01 (2027)'!$A$1:$H$34</definedName>
    <definedName name="_xlnm.Print_Area" localSheetId="20">'ОСР 09-01 (2028)'!$A$1:$H$34</definedName>
    <definedName name="_xlnm.Print_Area" localSheetId="0">'Сводка затрат'!$A$1:$C$38</definedName>
    <definedName name="_xlnm.Print_Area" localSheetId="30">'Цены на ОБ и МАТ'!$A$1:$H$33</definedName>
  </definedNames>
  <calcPr calcId="191029" fullPrecision="0"/>
</workbook>
</file>

<file path=xl/calcChain.xml><?xml version="1.0" encoding="utf-8"?>
<calcChain xmlns="http://schemas.openxmlformats.org/spreadsheetml/2006/main">
  <c r="H12" i="73" l="1"/>
  <c r="H27" i="75"/>
  <c r="H26" i="75"/>
  <c r="H25" i="75"/>
  <c r="H24" i="75"/>
  <c r="H23" i="75"/>
  <c r="H22" i="75"/>
  <c r="F20" i="75"/>
  <c r="H19" i="75"/>
  <c r="F18" i="75"/>
  <c r="E18" i="75"/>
  <c r="E20" i="75" s="1"/>
  <c r="D18" i="75"/>
  <c r="D20" i="75" s="1"/>
  <c r="H30" i="74"/>
  <c r="G22" i="74"/>
  <c r="H21" i="74"/>
  <c r="G20" i="74"/>
  <c r="N19" i="74"/>
  <c r="M19" i="74"/>
  <c r="L19" i="74"/>
  <c r="K19" i="74"/>
  <c r="Q19" i="74" s="1"/>
  <c r="J19" i="74"/>
  <c r="N18" i="74"/>
  <c r="M18" i="74"/>
  <c r="L18" i="74"/>
  <c r="K18" i="74"/>
  <c r="J18" i="74"/>
  <c r="Q18" i="74" s="1"/>
  <c r="E17" i="74"/>
  <c r="O17" i="74"/>
  <c r="N17" i="74"/>
  <c r="M17" i="74"/>
  <c r="L17" i="74"/>
  <c r="K17" i="74"/>
  <c r="J17" i="74"/>
  <c r="Q17" i="74" s="1"/>
  <c r="O16" i="74"/>
  <c r="N16" i="74"/>
  <c r="M16" i="74"/>
  <c r="L16" i="74"/>
  <c r="K16" i="74"/>
  <c r="Q16" i="74" s="1"/>
  <c r="J16" i="74"/>
  <c r="Q15" i="74"/>
  <c r="O15" i="74"/>
  <c r="N15" i="74"/>
  <c r="M15" i="74"/>
  <c r="L15" i="74"/>
  <c r="K15" i="74"/>
  <c r="J15" i="74"/>
  <c r="H38" i="73"/>
  <c r="G38" i="73"/>
  <c r="F38" i="73"/>
  <c r="E38" i="73"/>
  <c r="H24" i="73"/>
  <c r="G20" i="73"/>
  <c r="I17" i="75" l="1"/>
  <c r="G17" i="75" s="1"/>
  <c r="H17" i="75" s="1"/>
  <c r="F17" i="74"/>
  <c r="H17" i="74" s="1"/>
  <c r="I26" i="28" l="1"/>
  <c r="H26" i="28"/>
  <c r="G26" i="28"/>
  <c r="F26" i="28"/>
  <c r="J26" i="28" l="1"/>
  <c r="E16" i="74"/>
  <c r="I16" i="75"/>
  <c r="G16" i="75" s="1"/>
  <c r="H16" i="75" s="1"/>
  <c r="F16" i="74"/>
  <c r="D18" i="74"/>
  <c r="F15" i="74"/>
  <c r="E15" i="74"/>
  <c r="I15" i="75"/>
  <c r="G15" i="75" s="1"/>
  <c r="H12" i="59"/>
  <c r="H12" i="56"/>
  <c r="H12" i="53"/>
  <c r="H12" i="52"/>
  <c r="H12" i="19"/>
  <c r="D19" i="74" l="1"/>
  <c r="H19" i="74" s="1"/>
  <c r="E20" i="74"/>
  <c r="E22" i="74" s="1"/>
  <c r="E19" i="73" s="1"/>
  <c r="E20" i="73" s="1"/>
  <c r="E22" i="73" s="1"/>
  <c r="E26" i="73" s="1"/>
  <c r="E30" i="73" s="1"/>
  <c r="E37" i="73" s="1"/>
  <c r="E39" i="73" s="1"/>
  <c r="H15" i="74"/>
  <c r="G18" i="75"/>
  <c r="H15" i="75"/>
  <c r="F20" i="74"/>
  <c r="F22" i="74" s="1"/>
  <c r="F19" i="73" s="1"/>
  <c r="F20" i="73" s="1"/>
  <c r="F22" i="73" s="1"/>
  <c r="F26" i="73" s="1"/>
  <c r="F30" i="73" s="1"/>
  <c r="F37" i="73" s="1"/>
  <c r="F39" i="73" s="1"/>
  <c r="D20" i="74"/>
  <c r="H18" i="74"/>
  <c r="H16" i="74"/>
  <c r="F40" i="73" l="1"/>
  <c r="F41" i="73" s="1"/>
  <c r="J21" i="28" s="1"/>
  <c r="G20" i="75"/>
  <c r="H18" i="75"/>
  <c r="H28" i="75" s="1"/>
  <c r="H20" i="74"/>
  <c r="D22" i="74"/>
  <c r="E40" i="73"/>
  <c r="E41" i="73" s="1"/>
  <c r="E42" i="73" l="1"/>
  <c r="E43" i="73" s="1"/>
  <c r="G28" i="73"/>
  <c r="H20" i="75"/>
  <c r="H22" i="74"/>
  <c r="D19" i="73"/>
  <c r="F42" i="73"/>
  <c r="F43" i="73" s="1"/>
  <c r="N175" i="67"/>
  <c r="H28" i="73" l="1"/>
  <c r="H29" i="73" s="1"/>
  <c r="G29" i="73"/>
  <c r="G30" i="73" s="1"/>
  <c r="H19" i="73"/>
  <c r="H20" i="73" s="1"/>
  <c r="H22" i="73" s="1"/>
  <c r="H26" i="73" s="1"/>
  <c r="D20" i="73"/>
  <c r="D22" i="73" s="1"/>
  <c r="D26" i="73" s="1"/>
  <c r="D30" i="73" s="1"/>
  <c r="D37" i="73" s="1"/>
  <c r="D39" i="73" s="1"/>
  <c r="D40" i="73" l="1"/>
  <c r="H30" i="73"/>
  <c r="G35" i="73" l="1"/>
  <c r="D41" i="73"/>
  <c r="J20" i="28" s="1"/>
  <c r="N19" i="60"/>
  <c r="M19" i="60"/>
  <c r="L19" i="60"/>
  <c r="K19" i="60"/>
  <c r="J19" i="60"/>
  <c r="N18" i="60"/>
  <c r="M18" i="60"/>
  <c r="L18" i="60"/>
  <c r="K18" i="60"/>
  <c r="J18" i="60"/>
  <c r="O17" i="60"/>
  <c r="N17" i="60"/>
  <c r="M17" i="60"/>
  <c r="L17" i="60"/>
  <c r="K17" i="60"/>
  <c r="J17" i="60"/>
  <c r="O16" i="60"/>
  <c r="N16" i="60"/>
  <c r="M16" i="60"/>
  <c r="L16" i="60"/>
  <c r="K16" i="60"/>
  <c r="J16" i="60"/>
  <c r="O15" i="60"/>
  <c r="N15" i="60"/>
  <c r="M15" i="60"/>
  <c r="L15" i="60"/>
  <c r="K15" i="60"/>
  <c r="J15" i="60"/>
  <c r="I17" i="61"/>
  <c r="I16" i="61"/>
  <c r="I15" i="61"/>
  <c r="I17" i="58"/>
  <c r="I16" i="58"/>
  <c r="I15" i="58"/>
  <c r="I17" i="55"/>
  <c r="I16" i="55"/>
  <c r="I15" i="55"/>
  <c r="I17" i="51"/>
  <c r="I16" i="51"/>
  <c r="I15" i="51"/>
  <c r="H46" i="30"/>
  <c r="H42" i="30"/>
  <c r="G42" i="30"/>
  <c r="H41" i="30"/>
  <c r="G39" i="30"/>
  <c r="H38" i="30"/>
  <c r="H39" i="30" s="1"/>
  <c r="G34" i="30"/>
  <c r="H34" i="30" s="1"/>
  <c r="H35" i="30" s="1"/>
  <c r="G33" i="30"/>
  <c r="G32" i="30"/>
  <c r="H32" i="30" s="1"/>
  <c r="H28" i="30"/>
  <c r="G24" i="30"/>
  <c r="H23" i="30"/>
  <c r="D22" i="30"/>
  <c r="D24" i="30" s="1"/>
  <c r="D26" i="30" s="1"/>
  <c r="D30" i="30" s="1"/>
  <c r="D36" i="30" s="1"/>
  <c r="D43" i="30" s="1"/>
  <c r="D45" i="30" s="1"/>
  <c r="F21" i="30"/>
  <c r="E21" i="30"/>
  <c r="F20" i="30"/>
  <c r="E20" i="30"/>
  <c r="F19" i="30"/>
  <c r="E19" i="30"/>
  <c r="H20" i="30" l="1"/>
  <c r="D42" i="73"/>
  <c r="D43" i="73" s="1"/>
  <c r="H35" i="73"/>
  <c r="H36" i="73" s="1"/>
  <c r="G36" i="73"/>
  <c r="H19" i="30"/>
  <c r="F24" i="30"/>
  <c r="F26" i="30" s="1"/>
  <c r="F30" i="30" s="1"/>
  <c r="F36" i="30" s="1"/>
  <c r="F43" i="30" s="1"/>
  <c r="F45" i="30" s="1"/>
  <c r="F47" i="30" s="1"/>
  <c r="F48" i="30" s="1"/>
  <c r="F49" i="30" s="1"/>
  <c r="G35" i="30"/>
  <c r="G36" i="30" s="1"/>
  <c r="E24" i="30"/>
  <c r="E26" i="30" s="1"/>
  <c r="E30" i="30" s="1"/>
  <c r="E36" i="30" s="1"/>
  <c r="E43" i="30" s="1"/>
  <c r="E45" i="30" s="1"/>
  <c r="E47" i="30" s="1"/>
  <c r="E48" i="30" s="1"/>
  <c r="E49" i="30" s="1"/>
  <c r="H22" i="30"/>
  <c r="H21" i="30"/>
  <c r="G43" i="30"/>
  <c r="G45" i="30" s="1"/>
  <c r="G47" i="30" s="1"/>
  <c r="D47" i="30"/>
  <c r="G32" i="73" l="1"/>
  <c r="H24" i="30"/>
  <c r="H26" i="30" s="1"/>
  <c r="H30" i="30" s="1"/>
  <c r="H36" i="30" s="1"/>
  <c r="H43" i="30" s="1"/>
  <c r="G48" i="30"/>
  <c r="G49" i="30" s="1"/>
  <c r="D48" i="30"/>
  <c r="D49" i="30" s="1"/>
  <c r="H45" i="30"/>
  <c r="H47" i="30" s="1"/>
  <c r="H32" i="73" l="1"/>
  <c r="H33" i="73" s="1"/>
  <c r="H37" i="73" s="1"/>
  <c r="H39" i="73" s="1"/>
  <c r="G33" i="73"/>
  <c r="G37" i="73" s="1"/>
  <c r="G39" i="73" s="1"/>
  <c r="H48" i="30"/>
  <c r="H49" i="30" s="1"/>
  <c r="G40" i="73" l="1"/>
  <c r="H40" i="73" s="1"/>
  <c r="G17" i="61"/>
  <c r="H17" i="61" s="1"/>
  <c r="G16" i="61"/>
  <c r="H16" i="61" s="1"/>
  <c r="G15" i="61"/>
  <c r="H15" i="61" s="1"/>
  <c r="D19" i="60"/>
  <c r="H19" i="60" s="1"/>
  <c r="D18" i="60"/>
  <c r="H18" i="60" s="1"/>
  <c r="F17" i="60"/>
  <c r="E17" i="60"/>
  <c r="F16" i="60"/>
  <c r="E16" i="60"/>
  <c r="F15" i="60"/>
  <c r="E15" i="60"/>
  <c r="H38" i="59"/>
  <c r="G38" i="59"/>
  <c r="F38" i="59"/>
  <c r="E38" i="59"/>
  <c r="G17" i="58"/>
  <c r="H17" i="58" s="1"/>
  <c r="G16" i="58"/>
  <c r="H16" i="58" s="1"/>
  <c r="G15" i="58"/>
  <c r="H15" i="58" s="1"/>
  <c r="N19" i="57"/>
  <c r="M19" i="57"/>
  <c r="L19" i="57"/>
  <c r="K19" i="57"/>
  <c r="J19" i="57"/>
  <c r="N18" i="57"/>
  <c r="M18" i="57"/>
  <c r="L18" i="57"/>
  <c r="K18" i="57"/>
  <c r="J18" i="57"/>
  <c r="O17" i="57"/>
  <c r="N17" i="57"/>
  <c r="M17" i="57"/>
  <c r="L17" i="57"/>
  <c r="K17" i="57"/>
  <c r="J17" i="57"/>
  <c r="O16" i="57"/>
  <c r="N16" i="57"/>
  <c r="M16" i="57"/>
  <c r="L16" i="57"/>
  <c r="K16" i="57"/>
  <c r="J16" i="57"/>
  <c r="O15" i="57"/>
  <c r="N15" i="57"/>
  <c r="M15" i="57"/>
  <c r="L15" i="57"/>
  <c r="K15" i="57"/>
  <c r="J15" i="57"/>
  <c r="D19" i="57"/>
  <c r="H19" i="57" s="1"/>
  <c r="D18" i="57"/>
  <c r="H18" i="57" s="1"/>
  <c r="F17" i="57"/>
  <c r="E17" i="57"/>
  <c r="F16" i="57"/>
  <c r="E16" i="57"/>
  <c r="F15" i="57"/>
  <c r="E15" i="57"/>
  <c r="H38" i="56"/>
  <c r="G38" i="56"/>
  <c r="F38" i="56"/>
  <c r="E38" i="56"/>
  <c r="G17" i="55"/>
  <c r="H17" i="55" s="1"/>
  <c r="G16" i="55"/>
  <c r="H16" i="55" s="1"/>
  <c r="G15" i="55"/>
  <c r="H15" i="55" s="1"/>
  <c r="N19" i="54"/>
  <c r="M19" i="54"/>
  <c r="L19" i="54"/>
  <c r="K19" i="54"/>
  <c r="J19" i="54"/>
  <c r="N18" i="54"/>
  <c r="M18" i="54"/>
  <c r="L18" i="54"/>
  <c r="K18" i="54"/>
  <c r="J18" i="54"/>
  <c r="O17" i="54"/>
  <c r="N17" i="54"/>
  <c r="M17" i="54"/>
  <c r="L17" i="54"/>
  <c r="K17" i="54"/>
  <c r="J17" i="54"/>
  <c r="O16" i="54"/>
  <c r="N16" i="54"/>
  <c r="M16" i="54"/>
  <c r="L16" i="54"/>
  <c r="K16" i="54"/>
  <c r="J16" i="54"/>
  <c r="O15" i="54"/>
  <c r="N15" i="54"/>
  <c r="M15" i="54"/>
  <c r="L15" i="54"/>
  <c r="K15" i="54"/>
  <c r="J15" i="54"/>
  <c r="D19" i="54"/>
  <c r="H19" i="54" s="1"/>
  <c r="D18" i="54"/>
  <c r="H18" i="54" s="1"/>
  <c r="F17" i="54"/>
  <c r="E17" i="54"/>
  <c r="F16" i="54"/>
  <c r="E16" i="54"/>
  <c r="F15" i="54"/>
  <c r="E15" i="54"/>
  <c r="H38" i="53"/>
  <c r="G38" i="53"/>
  <c r="F38" i="53"/>
  <c r="E38" i="53"/>
  <c r="G17" i="51"/>
  <c r="H17" i="51" s="1"/>
  <c r="G16" i="51"/>
  <c r="H16" i="51" s="1"/>
  <c r="G15" i="51"/>
  <c r="H15" i="51" s="1"/>
  <c r="N19" i="50"/>
  <c r="M19" i="50"/>
  <c r="L19" i="50"/>
  <c r="K19" i="50"/>
  <c r="J19" i="50"/>
  <c r="N18" i="50"/>
  <c r="M18" i="50"/>
  <c r="L18" i="50"/>
  <c r="K18" i="50"/>
  <c r="J18" i="50"/>
  <c r="O17" i="50"/>
  <c r="N17" i="50"/>
  <c r="M17" i="50"/>
  <c r="L17" i="50"/>
  <c r="K17" i="50"/>
  <c r="J17" i="50"/>
  <c r="O16" i="50"/>
  <c r="N16" i="50"/>
  <c r="M16" i="50"/>
  <c r="L16" i="50"/>
  <c r="K16" i="50"/>
  <c r="J16" i="50"/>
  <c r="O15" i="50"/>
  <c r="N15" i="50"/>
  <c r="M15" i="50"/>
  <c r="L15" i="50"/>
  <c r="K15" i="50"/>
  <c r="J15" i="50"/>
  <c r="D19" i="50"/>
  <c r="H19" i="50" s="1"/>
  <c r="D18" i="50"/>
  <c r="H18" i="50" s="1"/>
  <c r="F17" i="50"/>
  <c r="E17" i="50"/>
  <c r="F16" i="50"/>
  <c r="E16" i="50"/>
  <c r="F15" i="50"/>
  <c r="E15" i="50"/>
  <c r="I15" i="49"/>
  <c r="G15" i="49" s="1"/>
  <c r="I16" i="49"/>
  <c r="G16" i="49" s="1"/>
  <c r="I17" i="49"/>
  <c r="G17" i="49" s="1"/>
  <c r="G41" i="73" l="1"/>
  <c r="J22" i="28" s="1"/>
  <c r="H16" i="60"/>
  <c r="H17" i="60"/>
  <c r="H17" i="57"/>
  <c r="H16" i="57"/>
  <c r="H17" i="54"/>
  <c r="H16" i="54"/>
  <c r="H15" i="54"/>
  <c r="H17" i="50"/>
  <c r="H15" i="60"/>
  <c r="H15" i="57"/>
  <c r="H16" i="50"/>
  <c r="H15" i="50"/>
  <c r="J19" i="28" l="1"/>
  <c r="J27" i="28" s="1"/>
  <c r="G42" i="73"/>
  <c r="G43" i="73" s="1"/>
  <c r="H41" i="73"/>
  <c r="N19" i="48"/>
  <c r="M19" i="48"/>
  <c r="L19" i="48"/>
  <c r="K19" i="48"/>
  <c r="J19" i="48"/>
  <c r="N18" i="48"/>
  <c r="M18" i="48"/>
  <c r="L18" i="48"/>
  <c r="K18" i="48"/>
  <c r="J18" i="48"/>
  <c r="O17" i="48"/>
  <c r="N17" i="48"/>
  <c r="M17" i="48"/>
  <c r="L17" i="48"/>
  <c r="K17" i="48"/>
  <c r="J17" i="48"/>
  <c r="O16" i="48"/>
  <c r="N16" i="48"/>
  <c r="M16" i="48"/>
  <c r="L16" i="48"/>
  <c r="K16" i="48"/>
  <c r="J16" i="48"/>
  <c r="O15" i="48"/>
  <c r="N15" i="48"/>
  <c r="M15" i="48"/>
  <c r="L15" i="48"/>
  <c r="K15" i="48"/>
  <c r="J15" i="48"/>
  <c r="D19" i="48"/>
  <c r="D18" i="48"/>
  <c r="F17" i="48"/>
  <c r="E17" i="48"/>
  <c r="F16" i="48"/>
  <c r="E16" i="48"/>
  <c r="F15" i="48"/>
  <c r="E15" i="48"/>
  <c r="J28" i="28" l="1"/>
  <c r="J29" i="28" s="1"/>
  <c r="J24" i="28"/>
  <c r="J23" i="28" s="1"/>
  <c r="J25" i="28" s="1"/>
  <c r="H42" i="73"/>
  <c r="H43" i="73" s="1"/>
  <c r="D4" i="73" s="1"/>
  <c r="G20" i="62"/>
  <c r="G19" i="62"/>
  <c r="G18" i="62"/>
  <c r="G17" i="62"/>
  <c r="G16" i="62"/>
  <c r="G15" i="62"/>
  <c r="G14" i="62"/>
  <c r="H17" i="64" l="1"/>
  <c r="H13" i="64"/>
  <c r="H18" i="64"/>
  <c r="H16" i="64"/>
  <c r="H15" i="64"/>
  <c r="H14" i="64"/>
  <c r="H12" i="64"/>
  <c r="H11" i="64"/>
  <c r="H27" i="61" l="1"/>
  <c r="H26" i="61"/>
  <c r="H25" i="61"/>
  <c r="H24" i="61"/>
  <c r="H23" i="61"/>
  <c r="H22" i="61"/>
  <c r="H19" i="61"/>
  <c r="G18" i="61"/>
  <c r="G20" i="61" s="1"/>
  <c r="G28" i="59" s="1"/>
  <c r="G29" i="59" s="1"/>
  <c r="G30" i="59" s="1"/>
  <c r="F18" i="61"/>
  <c r="F20" i="61" s="1"/>
  <c r="E18" i="61"/>
  <c r="E20" i="61" s="1"/>
  <c r="D18" i="61"/>
  <c r="H30" i="60"/>
  <c r="H21" i="60"/>
  <c r="G20" i="60"/>
  <c r="G22" i="60" s="1"/>
  <c r="Q17" i="60"/>
  <c r="Q16" i="60"/>
  <c r="F20" i="60"/>
  <c r="F22" i="60" s="1"/>
  <c r="F19" i="59" s="1"/>
  <c r="F20" i="59" s="1"/>
  <c r="F22" i="59" s="1"/>
  <c r="F26" i="59" s="1"/>
  <c r="F30" i="59" s="1"/>
  <c r="F37" i="59" s="1"/>
  <c r="F39" i="59" s="1"/>
  <c r="F40" i="59" s="1"/>
  <c r="F41" i="59" s="1"/>
  <c r="F42" i="59" s="1"/>
  <c r="F43" i="59" s="1"/>
  <c r="H24" i="59"/>
  <c r="G20" i="59"/>
  <c r="H27" i="58"/>
  <c r="H26" i="58"/>
  <c r="H25" i="58"/>
  <c r="H24" i="58"/>
  <c r="H23" i="58"/>
  <c r="H22" i="58"/>
  <c r="H19" i="58"/>
  <c r="F18" i="58"/>
  <c r="F20" i="58" s="1"/>
  <c r="E18" i="58"/>
  <c r="E20" i="58" s="1"/>
  <c r="D18" i="58"/>
  <c r="D20" i="58" s="1"/>
  <c r="H30" i="57"/>
  <c r="H21" i="57"/>
  <c r="G20" i="57"/>
  <c r="G22" i="57" s="1"/>
  <c r="Q19" i="57"/>
  <c r="Q18" i="57"/>
  <c r="D20" i="57"/>
  <c r="Q17" i="57"/>
  <c r="F20" i="57"/>
  <c r="F22" i="57" s="1"/>
  <c r="F19" i="56" s="1"/>
  <c r="F20" i="56" s="1"/>
  <c r="F22" i="56" s="1"/>
  <c r="F26" i="56" s="1"/>
  <c r="F30" i="56" s="1"/>
  <c r="F37" i="56" s="1"/>
  <c r="F39" i="56" s="1"/>
  <c r="E20" i="57"/>
  <c r="E22" i="57" s="1"/>
  <c r="E19" i="56" s="1"/>
  <c r="H24" i="56"/>
  <c r="G20" i="56"/>
  <c r="H27" i="55"/>
  <c r="H26" i="55"/>
  <c r="H25" i="55"/>
  <c r="H24" i="55"/>
  <c r="H23" i="55"/>
  <c r="H22" i="55"/>
  <c r="H19" i="55"/>
  <c r="F18" i="55"/>
  <c r="F20" i="55" s="1"/>
  <c r="E18" i="55"/>
  <c r="E20" i="55" s="1"/>
  <c r="D18" i="55"/>
  <c r="D20" i="55" s="1"/>
  <c r="G18" i="55"/>
  <c r="G20" i="55" s="1"/>
  <c r="G28" i="53" s="1"/>
  <c r="G29" i="53" s="1"/>
  <c r="G30" i="53" s="1"/>
  <c r="H30" i="54"/>
  <c r="H21" i="54"/>
  <c r="G20" i="54"/>
  <c r="G22" i="54" s="1"/>
  <c r="Q19" i="54"/>
  <c r="Q18" i="54"/>
  <c r="Q16" i="54"/>
  <c r="F20" i="54"/>
  <c r="F22" i="54" s="1"/>
  <c r="F19" i="53" s="1"/>
  <c r="F20" i="53" s="1"/>
  <c r="F22" i="53" s="1"/>
  <c r="F26" i="53" s="1"/>
  <c r="F30" i="53" s="1"/>
  <c r="F37" i="53" s="1"/>
  <c r="F39" i="53" s="1"/>
  <c r="F40" i="53" s="1"/>
  <c r="F41" i="53" s="1"/>
  <c r="F42" i="53" s="1"/>
  <c r="F43" i="53" s="1"/>
  <c r="E20" i="54"/>
  <c r="E22" i="54" s="1"/>
  <c r="H24" i="53"/>
  <c r="G20" i="53"/>
  <c r="F38" i="52"/>
  <c r="H24" i="52"/>
  <c r="G20" i="52"/>
  <c r="H27" i="51"/>
  <c r="H26" i="51"/>
  <c r="H25" i="51"/>
  <c r="H24" i="51"/>
  <c r="H23" i="51"/>
  <c r="H22" i="51"/>
  <c r="H19" i="51"/>
  <c r="F18" i="51"/>
  <c r="F20" i="51" s="1"/>
  <c r="E18" i="51"/>
  <c r="E20" i="51" s="1"/>
  <c r="D18" i="51"/>
  <c r="D20" i="51" s="1"/>
  <c r="H30" i="50"/>
  <c r="H21" i="50"/>
  <c r="G20" i="50"/>
  <c r="G22" i="50" s="1"/>
  <c r="Q19" i="50"/>
  <c r="Q18" i="50"/>
  <c r="Q17" i="50"/>
  <c r="F20" i="50"/>
  <c r="F22" i="50" s="1"/>
  <c r="F19" i="52" s="1"/>
  <c r="F20" i="52" s="1"/>
  <c r="F22" i="52" s="1"/>
  <c r="F26" i="52" s="1"/>
  <c r="F30" i="52" s="1"/>
  <c r="F37" i="52" s="1"/>
  <c r="E20" i="50"/>
  <c r="E22" i="50" s="1"/>
  <c r="E19" i="52" s="1"/>
  <c r="E20" i="52" s="1"/>
  <c r="E22" i="52" s="1"/>
  <c r="E26" i="52" s="1"/>
  <c r="E30" i="52" s="1"/>
  <c r="E37" i="52" s="1"/>
  <c r="H17" i="49"/>
  <c r="H16" i="49"/>
  <c r="H15" i="49"/>
  <c r="H19" i="48"/>
  <c r="H27" i="49"/>
  <c r="H26" i="49"/>
  <c r="H25" i="49"/>
  <c r="H24" i="49"/>
  <c r="H23" i="49"/>
  <c r="H22" i="49"/>
  <c r="H19" i="49"/>
  <c r="F18" i="49"/>
  <c r="F20" i="49" s="1"/>
  <c r="E18" i="49"/>
  <c r="E20" i="49" s="1"/>
  <c r="D18" i="49"/>
  <c r="H30" i="48"/>
  <c r="H21" i="48"/>
  <c r="G20" i="48"/>
  <c r="G22" i="48" s="1"/>
  <c r="H38" i="19"/>
  <c r="F40" i="56" l="1"/>
  <c r="F41" i="56" s="1"/>
  <c r="Q16" i="57"/>
  <c r="Q16" i="50"/>
  <c r="Q18" i="60"/>
  <c r="Q19" i="60"/>
  <c r="Q17" i="54"/>
  <c r="E20" i="56"/>
  <c r="E22" i="56" s="1"/>
  <c r="E26" i="56" s="1"/>
  <c r="E30" i="56" s="1"/>
  <c r="E37" i="56" s="1"/>
  <c r="E39" i="56" s="1"/>
  <c r="E19" i="53"/>
  <c r="E20" i="53" s="1"/>
  <c r="E22" i="53" s="1"/>
  <c r="E26" i="53" s="1"/>
  <c r="E30" i="53" s="1"/>
  <c r="E37" i="53" s="1"/>
  <c r="E39" i="53" s="1"/>
  <c r="H18" i="55"/>
  <c r="H28" i="55" s="1"/>
  <c r="H20" i="55"/>
  <c r="H18" i="61"/>
  <c r="H28" i="61" s="1"/>
  <c r="D20" i="60"/>
  <c r="E20" i="60"/>
  <c r="E22" i="60" s="1"/>
  <c r="E19" i="59" s="1"/>
  <c r="D20" i="61"/>
  <c r="H20" i="61" s="1"/>
  <c r="Q15" i="60"/>
  <c r="H28" i="59"/>
  <c r="H29" i="59" s="1"/>
  <c r="G18" i="58"/>
  <c r="G20" i="58" s="1"/>
  <c r="H20" i="57"/>
  <c r="D22" i="57"/>
  <c r="D19" i="56" s="1"/>
  <c r="H19" i="56" s="1"/>
  <c r="Q15" i="57"/>
  <c r="G21" i="28"/>
  <c r="Q15" i="54"/>
  <c r="D20" i="54"/>
  <c r="H28" i="53"/>
  <c r="H29" i="53" s="1"/>
  <c r="F39" i="52"/>
  <c r="F40" i="52" s="1"/>
  <c r="F41" i="52" s="1"/>
  <c r="F21" i="28" s="1"/>
  <c r="G38" i="52"/>
  <c r="H38" i="52"/>
  <c r="E38" i="52"/>
  <c r="E39" i="52" s="1"/>
  <c r="G18" i="51"/>
  <c r="G20" i="51" s="1"/>
  <c r="G28" i="52" s="1"/>
  <c r="Q15" i="50"/>
  <c r="D20" i="50"/>
  <c r="Q19" i="48"/>
  <c r="E20" i="48"/>
  <c r="E22" i="48" s="1"/>
  <c r="E19" i="19" s="1"/>
  <c r="F20" i="48"/>
  <c r="F22" i="48" s="1"/>
  <c r="F19" i="19" s="1"/>
  <c r="H16" i="48"/>
  <c r="Q17" i="48"/>
  <c r="Q18" i="48"/>
  <c r="H15" i="48"/>
  <c r="Q16" i="48"/>
  <c r="H17" i="48"/>
  <c r="H18" i="48"/>
  <c r="D20" i="48"/>
  <c r="D20" i="49"/>
  <c r="Q15" i="48"/>
  <c r="G18" i="49"/>
  <c r="G20" i="49" s="1"/>
  <c r="G28" i="19" s="1"/>
  <c r="G38" i="19"/>
  <c r="E40" i="56" l="1"/>
  <c r="E41" i="56" s="1"/>
  <c r="E42" i="56" s="1"/>
  <c r="E43" i="56" s="1"/>
  <c r="F42" i="56"/>
  <c r="F43" i="56" s="1"/>
  <c r="E40" i="53"/>
  <c r="E41" i="53" s="1"/>
  <c r="E42" i="53" s="1"/>
  <c r="E43" i="53" s="1"/>
  <c r="H18" i="51"/>
  <c r="H28" i="51" s="1"/>
  <c r="H28" i="52"/>
  <c r="H29" i="52" s="1"/>
  <c r="G29" i="52"/>
  <c r="G30" i="52" s="1"/>
  <c r="H20" i="51"/>
  <c r="H20" i="58"/>
  <c r="G28" i="56"/>
  <c r="E20" i="59"/>
  <c r="E22" i="59" s="1"/>
  <c r="E26" i="59" s="1"/>
  <c r="E30" i="59" s="1"/>
  <c r="E37" i="59" s="1"/>
  <c r="E39" i="59" s="1"/>
  <c r="E40" i="59" s="1"/>
  <c r="E41" i="59" s="1"/>
  <c r="H20" i="60"/>
  <c r="D22" i="60"/>
  <c r="H22" i="60" s="1"/>
  <c r="H22" i="57"/>
  <c r="H18" i="58"/>
  <c r="H28" i="58" s="1"/>
  <c r="D22" i="54"/>
  <c r="H20" i="54"/>
  <c r="E40" i="52"/>
  <c r="E41" i="52" s="1"/>
  <c r="F42" i="52"/>
  <c r="F43" i="52" s="1"/>
  <c r="H20" i="50"/>
  <c r="D22" i="50"/>
  <c r="H20" i="49"/>
  <c r="D22" i="48"/>
  <c r="D19" i="19" s="1"/>
  <c r="H20" i="48"/>
  <c r="H18" i="49"/>
  <c r="H28" i="49" s="1"/>
  <c r="E42" i="59" l="1"/>
  <c r="E43" i="59" s="1"/>
  <c r="H22" i="54"/>
  <c r="D19" i="53"/>
  <c r="H22" i="50"/>
  <c r="D19" i="52"/>
  <c r="H28" i="56"/>
  <c r="H29" i="56" s="1"/>
  <c r="G29" i="56"/>
  <c r="G30" i="56" s="1"/>
  <c r="D19" i="59"/>
  <c r="H21" i="28"/>
  <c r="I21" i="28"/>
  <c r="H22" i="48"/>
  <c r="D20" i="56"/>
  <c r="D22" i="56" s="1"/>
  <c r="D26" i="56" s="1"/>
  <c r="D30" i="56" s="1"/>
  <c r="D37" i="56" s="1"/>
  <c r="D39" i="56" s="1"/>
  <c r="H20" i="56"/>
  <c r="H22" i="56" s="1"/>
  <c r="H26" i="56" s="1"/>
  <c r="E42" i="52"/>
  <c r="E43" i="52" s="1"/>
  <c r="D40" i="56" l="1"/>
  <c r="D41" i="56" s="1"/>
  <c r="D20" i="53"/>
  <c r="D22" i="53" s="1"/>
  <c r="D26" i="53" s="1"/>
  <c r="D30" i="53" s="1"/>
  <c r="D37" i="53" s="1"/>
  <c r="D39" i="53" s="1"/>
  <c r="H19" i="53"/>
  <c r="H20" i="53" s="1"/>
  <c r="H22" i="53" s="1"/>
  <c r="H26" i="53" s="1"/>
  <c r="H30" i="53" s="1"/>
  <c r="H30" i="56"/>
  <c r="G35" i="56" s="1"/>
  <c r="D20" i="52"/>
  <c r="D22" i="52" s="1"/>
  <c r="D26" i="52" s="1"/>
  <c r="D30" i="52" s="1"/>
  <c r="D37" i="52" s="1"/>
  <c r="D39" i="52" s="1"/>
  <c r="D40" i="52" s="1"/>
  <c r="D41" i="52" s="1"/>
  <c r="H19" i="52"/>
  <c r="H20" i="52" s="1"/>
  <c r="H22" i="52" s="1"/>
  <c r="H26" i="52" s="1"/>
  <c r="H30" i="52" s="1"/>
  <c r="D20" i="59"/>
  <c r="D22" i="59" s="1"/>
  <c r="D26" i="59" s="1"/>
  <c r="D30" i="59" s="1"/>
  <c r="D37" i="59" s="1"/>
  <c r="D39" i="59" s="1"/>
  <c r="H19" i="59"/>
  <c r="H20" i="59" s="1"/>
  <c r="H22" i="59" s="1"/>
  <c r="H26" i="59" s="1"/>
  <c r="H30" i="59" s="1"/>
  <c r="G35" i="59" s="1"/>
  <c r="H35" i="59" l="1"/>
  <c r="H36" i="59" s="1"/>
  <c r="G32" i="59" s="1"/>
  <c r="G36" i="59"/>
  <c r="D40" i="59"/>
  <c r="D42" i="56"/>
  <c r="D43" i="56" s="1"/>
  <c r="H35" i="56"/>
  <c r="H36" i="56" s="1"/>
  <c r="G36" i="56"/>
  <c r="G35" i="53"/>
  <c r="D40" i="53"/>
  <c r="D41" i="53" s="1"/>
  <c r="G35" i="52"/>
  <c r="D42" i="52"/>
  <c r="D43" i="52" s="1"/>
  <c r="F20" i="28"/>
  <c r="D41" i="59" l="1"/>
  <c r="D42" i="53"/>
  <c r="D43" i="53" s="1"/>
  <c r="G20" i="28"/>
  <c r="H35" i="53"/>
  <c r="H36" i="53" s="1"/>
  <c r="G32" i="53" s="1"/>
  <c r="G36" i="53"/>
  <c r="G36" i="52"/>
  <c r="H35" i="52"/>
  <c r="H36" i="52" s="1"/>
  <c r="G32" i="52" s="1"/>
  <c r="H20" i="28"/>
  <c r="G33" i="59"/>
  <c r="G37" i="59" s="1"/>
  <c r="G39" i="59" s="1"/>
  <c r="H32" i="59"/>
  <c r="H33" i="59" s="1"/>
  <c r="H37" i="59" s="1"/>
  <c r="H39" i="59" s="1"/>
  <c r="G32" i="56"/>
  <c r="H32" i="56" s="1"/>
  <c r="H33" i="56" s="1"/>
  <c r="H37" i="56" s="1"/>
  <c r="H39" i="56" s="1"/>
  <c r="D42" i="59" l="1"/>
  <c r="D43" i="59" s="1"/>
  <c r="G40" i="59"/>
  <c r="H40" i="59" s="1"/>
  <c r="G33" i="53"/>
  <c r="G37" i="53" s="1"/>
  <c r="G39" i="53" s="1"/>
  <c r="H32" i="53"/>
  <c r="H33" i="53" s="1"/>
  <c r="H37" i="53" s="1"/>
  <c r="H39" i="53" s="1"/>
  <c r="G33" i="52"/>
  <c r="G37" i="52" s="1"/>
  <c r="G39" i="52" s="1"/>
  <c r="G40" i="52" s="1"/>
  <c r="H40" i="52" s="1"/>
  <c r="H32" i="52"/>
  <c r="H33" i="52" s="1"/>
  <c r="H37" i="52" s="1"/>
  <c r="H39" i="52" s="1"/>
  <c r="I20" i="28"/>
  <c r="G33" i="56"/>
  <c r="G37" i="56" s="1"/>
  <c r="G39" i="56" s="1"/>
  <c r="G41" i="59" l="1"/>
  <c r="H41" i="59" s="1"/>
  <c r="G40" i="56"/>
  <c r="H40" i="56" s="1"/>
  <c r="G40" i="53"/>
  <c r="H40" i="53" s="1"/>
  <c r="G41" i="52"/>
  <c r="F22" i="28" s="1"/>
  <c r="H42" i="59" l="1"/>
  <c r="H43" i="59" s="1"/>
  <c r="G42" i="59"/>
  <c r="G43" i="59" s="1"/>
  <c r="G41" i="56"/>
  <c r="H41" i="56" s="1"/>
  <c r="G41" i="53"/>
  <c r="H41" i="53" s="1"/>
  <c r="H41" i="52"/>
  <c r="G42" i="52"/>
  <c r="G43" i="52" s="1"/>
  <c r="H42" i="56" l="1"/>
  <c r="H43" i="56" s="1"/>
  <c r="H42" i="53"/>
  <c r="H43" i="53" s="1"/>
  <c r="D4" i="53" s="1"/>
  <c r="G22" i="28"/>
  <c r="H42" i="52"/>
  <c r="H43" i="52" s="1"/>
  <c r="D4" i="52" s="1"/>
  <c r="G42" i="56"/>
  <c r="G43" i="56" s="1"/>
  <c r="G42" i="53"/>
  <c r="G43" i="53" s="1"/>
  <c r="I22" i="28"/>
  <c r="D4" i="59" l="1"/>
  <c r="H22" i="28"/>
  <c r="I34" i="30"/>
  <c r="I33" i="30"/>
  <c r="I32" i="30"/>
  <c r="D4" i="56" l="1"/>
  <c r="D21" i="28" l="1"/>
  <c r="D20" i="28" l="1"/>
  <c r="K47" i="30" l="1"/>
  <c r="D22" i="28"/>
  <c r="D4" i="30"/>
  <c r="H19" i="28" l="1"/>
  <c r="H27" i="28" s="1"/>
  <c r="G19" i="28"/>
  <c r="F19" i="28"/>
  <c r="F27" i="28" s="1"/>
  <c r="D19" i="28"/>
  <c r="D27" i="28" s="1"/>
  <c r="H28" i="28" l="1"/>
  <c r="H29" i="28" s="1"/>
  <c r="G24" i="28"/>
  <c r="G23" i="28" s="1"/>
  <c r="G25" i="28" s="1"/>
  <c r="G27" i="28"/>
  <c r="F28" i="28"/>
  <c r="F29" i="28" s="1"/>
  <c r="D28" i="28"/>
  <c r="D24" i="28"/>
  <c r="D23" i="28" s="1"/>
  <c r="H24" i="28"/>
  <c r="H23" i="28" s="1"/>
  <c r="H25" i="28" s="1"/>
  <c r="I19" i="28"/>
  <c r="F24" i="28"/>
  <c r="F23" i="28" s="1"/>
  <c r="F25" i="28" s="1"/>
  <c r="D25" i="28" l="1"/>
  <c r="I24" i="28"/>
  <c r="I23" i="28" s="1"/>
  <c r="I25" i="28" s="1"/>
  <c r="I27" i="28"/>
  <c r="G28" i="28"/>
  <c r="G29" i="28" s="1"/>
  <c r="D29" i="28"/>
  <c r="H24" i="19"/>
  <c r="G20" i="19"/>
  <c r="I28" i="28" l="1"/>
  <c r="I29" i="28" s="1"/>
  <c r="E20" i="19"/>
  <c r="E22" i="19" s="1"/>
  <c r="E26" i="19" s="1"/>
  <c r="E30" i="19" s="1"/>
  <c r="F20" i="19"/>
  <c r="F22" i="19" s="1"/>
  <c r="F26" i="19" s="1"/>
  <c r="F30" i="19" s="1"/>
  <c r="D20" i="19"/>
  <c r="D22" i="19" s="1"/>
  <c r="D26" i="19" s="1"/>
  <c r="D30" i="19" s="1"/>
  <c r="H19" i="19"/>
  <c r="H20" i="19" s="1"/>
  <c r="H22" i="19" s="1"/>
  <c r="H26" i="19" s="1"/>
  <c r="H28" i="19" l="1"/>
  <c r="D37" i="19"/>
  <c r="F37" i="19"/>
  <c r="E37" i="19"/>
  <c r="H29" i="19" l="1"/>
  <c r="H30" i="19" s="1"/>
  <c r="G35" i="19" s="1"/>
  <c r="G29" i="19"/>
  <c r="G30" i="19" s="1"/>
  <c r="H35" i="19" l="1"/>
  <c r="H36" i="19" s="1"/>
  <c r="G32" i="19" s="1"/>
  <c r="G36" i="19"/>
  <c r="F39" i="19"/>
  <c r="E39" i="19"/>
  <c r="D39" i="19"/>
  <c r="D40" i="19" s="1"/>
  <c r="D41" i="19" l="1"/>
  <c r="E40" i="19"/>
  <c r="F40" i="19"/>
  <c r="F41" i="19" s="1"/>
  <c r="E21" i="28" l="1"/>
  <c r="C21" i="28" s="1"/>
  <c r="D42" i="19"/>
  <c r="D43" i="19" s="1"/>
  <c r="H32" i="19"/>
  <c r="H33" i="19" s="1"/>
  <c r="G33" i="19"/>
  <c r="G37" i="19" s="1"/>
  <c r="E41" i="19"/>
  <c r="F42" i="19"/>
  <c r="F43" i="19" s="1"/>
  <c r="H37" i="19" l="1"/>
  <c r="H39" i="19" s="1"/>
  <c r="E20" i="28"/>
  <c r="C20" i="28" s="1"/>
  <c r="E42" i="19"/>
  <c r="E43" i="19" s="1"/>
  <c r="G39" i="19"/>
  <c r="G40" i="19" s="1"/>
  <c r="G41" i="19" l="1"/>
  <c r="H40" i="19"/>
  <c r="H41" i="19" l="1"/>
  <c r="E22" i="28"/>
  <c r="C22" i="28" s="1"/>
  <c r="G42" i="19"/>
  <c r="G43" i="19" s="1"/>
  <c r="H42" i="19" l="1"/>
  <c r="H43" i="19" s="1"/>
  <c r="E19" i="28"/>
  <c r="E27" i="28" s="1"/>
  <c r="C19" i="28"/>
  <c r="C24" i="28" s="1"/>
  <c r="C27" i="28" l="1"/>
  <c r="E24" i="28"/>
  <c r="E23" i="28" s="1"/>
  <c r="D4" i="19"/>
  <c r="E25" i="28" l="1"/>
  <c r="C23" i="28"/>
  <c r="C25" i="28" s="1"/>
  <c r="E28" i="28"/>
  <c r="E29" i="28" s="1"/>
  <c r="C29" i="28" l="1"/>
  <c r="C28" i="28"/>
  <c r="C6" i="28"/>
</calcChain>
</file>

<file path=xl/sharedStrings.xml><?xml version="1.0" encoding="utf-8"?>
<sst xmlns="http://schemas.openxmlformats.org/spreadsheetml/2006/main" count="3274" uniqueCount="442">
  <si>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</si>
  <si>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</si>
  <si>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</si>
  <si>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</si>
  <si>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</si>
  <si>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</si>
  <si>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</si>
  <si>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</si>
  <si>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</si>
  <si>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</si>
  <si>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</si>
  <si>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</si>
  <si>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</si>
  <si>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</si>
  <si>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</si>
  <si>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ГСН-81-05-01-2001, прил.1 п.2.6</t>
  </si>
  <si>
    <t>Временные здания и сооружения - 3,9%*0,8 от СМР гл.1-7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</si>
  <si>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</si>
  <si>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</si>
  <si>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</si>
  <si>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</si>
  <si>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</si>
  <si>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</si>
  <si>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Главе 10. "Содержание службы заказчика. Строительный контроль"</t>
  </si>
  <si>
    <t>Итого по Главам 1-12</t>
  </si>
  <si>
    <t>НДС - 20%</t>
  </si>
  <si>
    <t>(должность, подпись, расшифровка)</t>
  </si>
  <si>
    <t>Заказчик</t>
  </si>
  <si>
    <t>(наименование организации)</t>
  </si>
  <si>
    <t xml:space="preserve">Сводный сметный расчет в сумме     </t>
  </si>
  <si>
    <t>(ссылка на документ об утверждении)</t>
  </si>
  <si>
    <t xml:space="preserve">Итого по сводному расчету с НДС </t>
  </si>
  <si>
    <t xml:space="preserve">тыс. руб. с НДС </t>
  </si>
  <si>
    <t>02-01-01</t>
  </si>
  <si>
    <t>09-01-01</t>
  </si>
  <si>
    <t>09-01-02</t>
  </si>
  <si>
    <t>Проектные работы</t>
  </si>
  <si>
    <t>Договор</t>
  </si>
  <si>
    <t>Скворцов А.А.</t>
  </si>
  <si>
    <t xml:space="preserve">Подрядчик: </t>
  </si>
  <si>
    <t xml:space="preserve">Заказчик: </t>
  </si>
  <si>
    <t>"УТВЕРЖДЕН" "_____ "  ________________2020 г</t>
  </si>
  <si>
    <t>"_____"_____________2020 г.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</si>
  <si>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</si>
  <si>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</si>
  <si>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 xml:space="preserve"> И.О Генерального директора АО «Энергосервис Северо-Запада»    </t>
  </si>
  <si>
    <t>Непредвиденные затраты - 1%</t>
  </si>
  <si>
    <t>Итого с учетом "Непредвиденные затраты"</t>
  </si>
  <si>
    <t>Оборудование</t>
  </si>
  <si>
    <t>Наименование</t>
  </si>
  <si>
    <t>Ед. изм.</t>
  </si>
  <si>
    <t>Кол-во</t>
  </si>
  <si>
    <t>Технические характеристики</t>
  </si>
  <si>
    <t>Источник ценовой информации</t>
  </si>
  <si>
    <t xml:space="preserve">Прибор учета однофазный </t>
  </si>
  <si>
    <t xml:space="preserve">Прибор учета трехфазный </t>
  </si>
  <si>
    <t xml:space="preserve">СВОДНЫЙ СМЕТНЫЙ РАСЧЕТ СТОИМОСТИ СТРОИТЕЛЬСТВА №1 </t>
  </si>
  <si>
    <t>Составлена в ценах по состоянию на 4 квартал 2020г</t>
  </si>
  <si>
    <t>Монтаж однофазных счетчиков (СЕ208 С4.846.2.OGR1.QYUDVFZ.GB01 SPDS)</t>
  </si>
  <si>
    <t>02-01-03</t>
  </si>
  <si>
    <t>Монтаж трехфазных счетчиков (СЕ308 С36.746.OGR1.QYDUVFZ.GB01 SPDS)</t>
  </si>
  <si>
    <t>02-01-05</t>
  </si>
  <si>
    <t>Устройство  ответвлений к зданию (1 ф. счетчиков)</t>
  </si>
  <si>
    <t>02-01-06</t>
  </si>
  <si>
    <t>Устройство  ответвлений к зданию (3 ф. счетчиков)</t>
  </si>
  <si>
    <t>Пусконаладочные работы (1 ф счетчиков)</t>
  </si>
  <si>
    <t>Пусконаладочные работы (3 ф счетчиков)</t>
  </si>
  <si>
    <t>Приказ Карельского филиала ПАО "МРСК Северо-Запада"  от 25.02.20 №71</t>
  </si>
  <si>
    <t>Затраты на содержание службы заказчика-застройщика - 5,42% от итогов глав 1-9,12</t>
  </si>
  <si>
    <t>СЕ208 С4.846.2.OGR1.QYUDVFZ.GB01 SPDS</t>
  </si>
  <si>
    <t>СЕ308 С36.746.OGR1.QYDUVFZ.GB01 SPDS</t>
  </si>
  <si>
    <t>Итого в ценах  2023г.</t>
  </si>
  <si>
    <t>Итого в ценах  2024г.</t>
  </si>
  <si>
    <t>Итого в ценах  2025г.</t>
  </si>
  <si>
    <t>Итого в ценах  2026г.</t>
  </si>
  <si>
    <t>Итого в ценах  2027г.</t>
  </si>
  <si>
    <t>02-01-07</t>
  </si>
  <si>
    <t>Номер инвест пректа К_003-34-1-05.20-0010</t>
  </si>
  <si>
    <t>09-01-03</t>
  </si>
  <si>
    <t>Пусконаладочные работы (3 ф счетчиков с ТТ)</t>
  </si>
  <si>
    <t>Монтаж и демонтаж   3х фазных счетчиков (Щит учета электроэнергии  со счетчик электрической энергии 3 фазный полукосвенного включения РОТЕК PTM-03-D D4H4N-31Y00-O21-ES и трансформаторами тока (комплект))</t>
  </si>
  <si>
    <t xml:space="preserve">Первый Заместитель Генерального директора - директор Карельского филиала  ПАО «Россети Северо-Запада» </t>
  </si>
  <si>
    <t>Шадрин А.Г.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</si>
  <si>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класс напряжения 0,22 (0,4) кВ (3 460 шт.)</t>
  </si>
  <si>
    <t>Карельский филиал ПАО "Россети Северо-Запад"</t>
  </si>
  <si>
    <t>Сводка затрат в сумме , тыс. руб</t>
  </si>
  <si>
    <t>«____»________________20___ г.</t>
  </si>
  <si>
    <t>СВОДКА ЗАТРАТ</t>
  </si>
  <si>
    <t>в т.ч.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</si>
  <si>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</si>
  <si>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</si>
  <si>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</si>
  <si>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</si>
  <si>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1.1.</t>
  </si>
  <si>
    <t xml:space="preserve">  строительных и монтажных работ</t>
  </si>
  <si>
    <t>1.2.</t>
  </si>
  <si>
    <t xml:space="preserve">  оборудования</t>
  </si>
  <si>
    <t>1.3.</t>
  </si>
  <si>
    <t xml:space="preserve">  прочих затрат</t>
  </si>
  <si>
    <t>Сметная стоимость всего, в том числе:</t>
  </si>
  <si>
    <t>2.1.</t>
  </si>
  <si>
    <t xml:space="preserve">  НДС (20%)</t>
  </si>
  <si>
    <t xml:space="preserve">Итого, сметная стоимость в прогнозном уровне цен </t>
  </si>
  <si>
    <t>Примечание:</t>
  </si>
  <si>
    <t>Форма "Сводка затрат" и данные в столбцах 1-3 заполняются в соответствии с Приложением 7 к приказу Минстроя России от 04.08.2020 № 421</t>
  </si>
  <si>
    <t>Столбцы 4, 5 заполняются в отношении проектов по которым предусмотрено выделение этапов в составе проектной документации в соответствии с Градостроительным кодексом Российской Федерации.</t>
  </si>
  <si>
    <t>По итогам расчета сметной стоимости с учетом НДС, определяется "итого сметная стоимость в прогнозном уровне цен" в соответствии с пунктом 118 Приказа Минэнерго России от 5 мая 2016 г. № 380 (либо пункт 53 от 14.06.2016 № 533).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</si>
  <si>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класс напряжения 0,22 (0,4) кВ (3 460 шт.) на период 2021 - 2027 гг.</t>
  </si>
  <si>
    <t>Установка приборов учета в соответствии с Федеральным законом от 27.12.2018 № 522-ФЗ при выходе из строя ПУ потребителя, класс напряжения 0,22 (0,4) кВ, Республика Карелия.</t>
  </si>
  <si>
    <t xml:space="preserve">Первый Заместитель Генерального директора - директор Карельского филиала  ПАО «МРСК Северо-Запада» </t>
  </si>
  <si>
    <t>Михайлов К.Д.</t>
  </si>
  <si>
    <t>Индекс-дефлятор на 2021 г. 1,051</t>
  </si>
  <si>
    <t>Итого в ценах  2021 г.</t>
  </si>
  <si>
    <t xml:space="preserve"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класс напряжения 0,22 (0,4) кВ (3 460 шт.) </t>
  </si>
  <si>
    <t>СОГЛАСОВАНО:</t>
  </si>
  <si>
    <t>УТВЕРЖДАЮ:</t>
  </si>
  <si>
    <t>Количество</t>
  </si>
  <si>
    <t>всего</t>
  </si>
  <si>
    <t>на единицу</t>
  </si>
  <si>
    <t>Раздел 1. Монтажные работы.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</si>
  <si>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</si>
  <si>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</si>
  <si>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</si>
  <si>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</si>
  <si>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</si>
  <si>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</si>
  <si>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</si>
  <si>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</si>
  <si>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</si>
  <si>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Итого по разделу 1 Монтажные работы.</t>
  </si>
  <si>
    <t>Раздел 2. Оборудование</t>
  </si>
  <si>
    <t>Итого по разделу 2 Оборудование</t>
  </si>
  <si>
    <t>Итоги по смете:</t>
  </si>
  <si>
    <t xml:space="preserve">  ВСЕГО по смете</t>
  </si>
  <si>
    <t>Раздел 1. ПНР</t>
  </si>
  <si>
    <t>Установка приборов учета в соответствии с Федеральным законом от 27.12.2018 № 522-ФЗ при выходе из строя ПУ потребителя, класс напряжения 6 (10) кВ, Республика Карелия.</t>
  </si>
  <si>
    <t>Пусконаладочные работы (3 ф счетчиков в ТП)</t>
  </si>
  <si>
    <t>Монтаж и демонтаж   3х фазных счетчиков (РОТЕК PTM-03-D D4H4N-31Y00-O21-ES)</t>
  </si>
  <si>
    <t>10</t>
  </si>
  <si>
    <t>Приказ Карельского филиала ПАО "Россети Северо-Запад"  от 09.08.2022 №301</t>
  </si>
  <si>
    <t>Затраты на содержание службы заказчика-застройщика - 11,24% от итогов глав 1-9,12</t>
  </si>
  <si>
    <t xml:space="preserve">Индекс-дефлятор на 2023 г. </t>
  </si>
  <si>
    <t/>
  </si>
  <si>
    <t>Наименование проекта</t>
  </si>
  <si>
    <t>ОБЪЕКТНЫЙ СМЕТНЫЙ РАСЧЕТ № 02-01</t>
  </si>
  <si>
    <t>Наименование сметы</t>
  </si>
  <si>
    <t>Строительно-монтажные работы</t>
  </si>
  <si>
    <t>Составлен в текущих ценах на 4 кв 2020 года</t>
  </si>
  <si>
    <t>Обоснование</t>
  </si>
  <si>
    <t>Наименование локальных сметных расчетов (смет), затрат</t>
  </si>
  <si>
    <t>Строительных работ</t>
  </si>
  <si>
    <t>оборудования</t>
  </si>
  <si>
    <t>прочих затрат</t>
  </si>
  <si>
    <t>ОТ</t>
  </si>
  <si>
    <t>ЭМ</t>
  </si>
  <si>
    <t>МР</t>
  </si>
  <si>
    <t>НР</t>
  </si>
  <si>
    <t>СП</t>
  </si>
  <si>
    <t>Итого</t>
  </si>
  <si>
    <t>ВСЕГО</t>
  </si>
  <si>
    <t>в том числе:</t>
  </si>
  <si>
    <t>оборудование</t>
  </si>
  <si>
    <t>прочие затраты</t>
  </si>
  <si>
    <r>
      <t xml:space="preserve">Форма "Объектный сметный расчет" и данные в столбцах 1-8 заполняются </t>
    </r>
    <r>
      <rPr>
        <u/>
        <sz val="12"/>
        <rFont val="Times New Roman"/>
        <family val="1"/>
        <charset val="204"/>
      </rPr>
      <t xml:space="preserve">в текущем уровне цен </t>
    </r>
    <r>
      <rPr>
        <sz val="12"/>
        <rFont val="Times New Roman"/>
        <family val="1"/>
        <charset val="204"/>
      </rPr>
      <t>в соответствии с Приложением 5 к приказу Минстроя России № 421.</t>
    </r>
  </si>
  <si>
    <t>ОБЪЕКТНЫЙ СМЕТНЫЙ РАСЧЕТ № 09-01</t>
  </si>
  <si>
    <t>Пусконаладочные работы</t>
  </si>
  <si>
    <t>ОСР 02-01</t>
  </si>
  <si>
    <t>ОСР 09-01</t>
  </si>
  <si>
    <t>Индекс-дефлятор на 2024 г.</t>
  </si>
  <si>
    <t xml:space="preserve">Индекс-дефлятор на 2025 г. </t>
  </si>
  <si>
    <t>Индекс-дефлятор на 2026 г.</t>
  </si>
  <si>
    <t>Индекс-дефлятор на 2027 г.</t>
  </si>
  <si>
    <t>ЦЕНЫ НА ОБОРУДОВАНИЕ И МАТЕРИАЛЫ</t>
  </si>
  <si>
    <t>Цена за ед., руб. без НДС</t>
  </si>
  <si>
    <t>Напряжение</t>
  </si>
  <si>
    <r>
      <t>Итого, руб. без НДС (</t>
    </r>
    <r>
      <rPr>
        <b/>
        <sz val="12"/>
        <rFont val="Times New Roman"/>
        <family val="1"/>
        <charset val="204"/>
      </rPr>
      <t>ст.7=ст.4*ст.3</t>
    </r>
    <r>
      <rPr>
        <sz val="12"/>
        <rFont val="Times New Roman"/>
        <family val="1"/>
        <charset val="204"/>
      </rPr>
      <t>)</t>
    </r>
  </si>
  <si>
    <t>шт</t>
  </si>
  <si>
    <t>0,23 кВ</t>
  </si>
  <si>
    <t>0,4 кВ</t>
  </si>
  <si>
    <t>Цены на оборудование и материалы раскрываются в отношении всего дорогостоящего оборудования и материалов по инвестиционному проекту, которое используется при формировании сметных расчетов и учитывается в оценке полной стоимости.</t>
  </si>
  <si>
    <t>В столбце 1 указывается наименование оборудования (материалов).</t>
  </si>
  <si>
    <t>В столбце 2 указывается единица измерения.</t>
  </si>
  <si>
    <t>В столбце 3 указывается количество оборудования (материалов).</t>
  </si>
  <si>
    <t>В столбце 4 указывается цена оборудования (материалов) за единицу продукции в тыс. руб. без НДС.</t>
  </si>
  <si>
    <t>В столбце 5 указывается номинальный класс напряжения оборудования (материалов).</t>
  </si>
  <si>
    <t>В столбце 6 указывается техническая характеристика оборудования (материалов).</t>
  </si>
  <si>
    <t>В столбце 7 указывается итого стоимость оборудования (материалов) в тыс. руб. без НДС, как произведение цены за 1 ед. продукции, указанным в столбце 4,  на количество, указанное в столбце 3.</t>
  </si>
  <si>
    <t>В столбце 8 указывается источник ценовой информации (данные технико-коммерческих предложений, запросов цен и др. источников ценовой информации).</t>
  </si>
  <si>
    <t>Индекс дефлятор до 2023 г</t>
  </si>
  <si>
    <t>Индекс дефлятор до 2024 г</t>
  </si>
  <si>
    <t>Индекс дефлятор до 2025 г</t>
  </si>
  <si>
    <t>Индекс дефлятор до 2026 г</t>
  </si>
  <si>
    <t>Индекс дефлятор до 2027 г</t>
  </si>
  <si>
    <t>К_003-34-1-05.20-0010</t>
  </si>
  <si>
    <t>ИСТОЧНИКИ ЦЕНОВОЙ ИНФОРМАЦИИ</t>
  </si>
  <si>
    <t>в ценах 4 кв 2020 г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</si>
  <si>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</si>
  <si>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</si>
  <si>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</si>
  <si>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</si>
  <si>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</si>
  <si>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</si>
  <si>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2"/>
        <rFont val="Times New Roman"/>
        <family val="1"/>
        <charset val="204"/>
      </rPr>
      <t>ст.8=ст.4/ст.5</t>
    </r>
    <r>
      <rPr>
        <sz val="12"/>
        <rFont val="Times New Roman"/>
        <family val="1"/>
        <charset val="204"/>
      </rPr>
      <t>)</t>
    </r>
  </si>
  <si>
    <t>Наименование проекта-аналога (сметного расчета)</t>
  </si>
  <si>
    <t>0,2 кВ</t>
  </si>
  <si>
    <t xml:space="preserve">1 шт </t>
  </si>
  <si>
    <t>Типовые технические решения по подключению потребителей, разработанные АО "Энергосервис Северо-Запада" (Приказ №570 от 31.12.20200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</si>
  <si>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</si>
  <si>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</si>
  <si>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</si>
  <si>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</si>
  <si>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</si>
  <si>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</si>
  <si>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</si>
  <si>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</si>
  <si>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</si>
  <si>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</si>
  <si>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</si>
  <si>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</si>
  <si>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МАТ";</t>
  </si>
  <si>
    <t>Щит учета электроэнергии  со счетчик электрической энергии 3 фазный полукосвенного включения</t>
  </si>
  <si>
    <t>Приложение № 2</t>
  </si>
  <si>
    <t>Утверждено приказом № 421 от 4 августа 2020 г. Минстроя РФ в редакции приказа № 557 от 7 июля 2022 г.</t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</si>
  <si>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</si>
  <si>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</si>
  <si>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</si>
  <si>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</si>
  <si>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</si>
  <si>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</si>
  <si>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</si>
  <si>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</si>
  <si>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</si>
  <si>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Номер инвест пректа К_003-34-1-05.20-0001</t>
  </si>
  <si>
    <t>(наименование объекта капитального строительства)</t>
  </si>
  <si>
    <t>ЛОКАЛЬНЫЙ СМЕТНЫЙ РАСЧЕТ (СМЕТА) № 02-01-02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</si>
  <si>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</si>
  <si>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</si>
  <si>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</si>
  <si>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</si>
  <si>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</si>
  <si>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ЭСС-08/20-ТРП-03.ППО.ВОР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</si>
  <si>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</si>
  <si>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</si>
  <si>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2022 г.</t>
  </si>
  <si>
    <t xml:space="preserve">Сметная стоимость </t>
  </si>
  <si>
    <t>(3,39)</t>
  </si>
  <si>
    <t>тыс.руб.</t>
  </si>
  <si>
    <t>строительных работ</t>
  </si>
  <si>
    <t>(0)</t>
  </si>
  <si>
    <t>Средства на оплату труда рабочих</t>
  </si>
  <si>
    <t>(0,04)</t>
  </si>
  <si>
    <t>(0,43)</t>
  </si>
  <si>
    <t>Нормативные затраты труда рабочих</t>
  </si>
  <si>
    <t>чел.час.</t>
  </si>
  <si>
    <t>(2,96)</t>
  </si>
  <si>
    <t>Нормативные затраты труда машинистов</t>
  </si>
  <si>
    <t xml:space="preserve">  </t>
  </si>
  <si>
    <t>Наименование работ и затрат</t>
  </si>
  <si>
    <t>Единица измерения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</si>
  <si>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</si>
  <si>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</si>
  <si>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</si>
  <si>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коэффициенты</t>
  </si>
  <si>
    <t>всего с учетом коэффициентов</t>
  </si>
  <si>
    <t>ТЕРм08-03-600-01</t>
  </si>
  <si>
    <t>Счетчики, устанавливаемые на готовом основании: однофазные</t>
  </si>
  <si>
    <t>1 шт.</t>
  </si>
  <si>
    <t>ОП п.1.8.3</t>
  </si>
  <si>
    <t>При производстве работ на высоте свыше расстояний, указанных в общих положениях к разделам сборника: при высоте св. 2 до 8 м ОЗП=1,05; ТЗ=1,05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</si>
  <si>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</si>
  <si>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</si>
  <si>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</si>
  <si>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</si>
  <si>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</si>
  <si>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</si>
  <si>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</si>
  <si>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</si>
  <si>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</si>
  <si>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</si>
  <si>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</si>
  <si>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</si>
  <si>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</si>
  <si>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ТССЦ-111-3165</t>
  </si>
  <si>
    <t>Лента крепления шириной 20 мм, толщиной 0,7 мм, длиной 50 м из нержавеющей стали (в пластмасовой коробке с кабельной бухтой) F207 (СИП) объем 2 м</t>
  </si>
  <si>
    <t>шт.</t>
  </si>
  <si>
    <t>ТССЦ-111-3170</t>
  </si>
  <si>
    <t>Скрепа размером 20 мм NC20 (СИП)</t>
  </si>
  <si>
    <t>ТЕРм08-01-082-01</t>
  </si>
  <si>
    <t>Зажим наборный без кожуха</t>
  </si>
  <si>
    <t>100 шт.</t>
  </si>
  <si>
    <t>ТССЦ-509-2840</t>
  </si>
  <si>
    <t>Зажим аппаратный прессуемый ОЗ2-АП-95/35</t>
  </si>
  <si>
    <t>ТССЦ-111-3103</t>
  </si>
  <si>
    <t>Зажим ответвительный с прокалыванием изоляции (СИП) ОЗА-95/35</t>
  </si>
  <si>
    <t>ТССЦ-509-2900</t>
  </si>
  <si>
    <t>Стяжка кабельная (бандаж) 3,6х200 мм</t>
  </si>
  <si>
    <t>ТЕРм08-03-574-02</t>
  </si>
  <si>
    <t>Разводка по устройствам и подключение жил кабелей или проводов сечением: до 16 мм2</t>
  </si>
  <si>
    <t>100 жил</t>
  </si>
  <si>
    <t>ТССЦ-502-0875</t>
  </si>
  <si>
    <t>Провода самонесущие изолированные для воздушных линий электропередачи с алюминиевыми жилами марки СИП-4 2х16-0,6/1,0</t>
  </si>
  <si>
    <t>1000 м</t>
  </si>
  <si>
    <t>10
О</t>
  </si>
  <si>
    <t>КП Предложение №6                 ООО "НордГрид" (№П0254-11/22 от 11.11.2022)</t>
  </si>
  <si>
    <t>1-ф счётчик прямого включения Split исполнения СЕ208.С4 .846.2.OGR1.QYUDVFZ GB04 SPDS с внешним дисплеем СЕ901</t>
  </si>
  <si>
    <t>комплект</t>
  </si>
  <si>
    <t>Цена=18333,33/6,19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</si>
  <si>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</si>
  <si>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</si>
  <si>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</si>
  <si>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</si>
  <si>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</si>
  <si>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</si>
  <si>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</si>
  <si>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</si>
  <si>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</si>
  <si>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</si>
  <si>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</si>
  <si>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</si>
  <si>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</si>
  <si>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</si>
  <si>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</si>
  <si>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</si>
  <si>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</si>
  <si>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</si>
  <si>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</si>
  <si>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</si>
  <si>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</si>
  <si>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</si>
  <si>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</si>
  <si>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02-01-04</t>
  </si>
  <si>
    <t>(5,2)</t>
  </si>
  <si>
    <t>(0,07)</t>
  </si>
  <si>
    <t>(0,76)</t>
  </si>
  <si>
    <t>(4,44)</t>
  </si>
  <si>
    <t>ТЕРм08-03-600-02</t>
  </si>
  <si>
    <t>Счетчики, устанавливаемые на готовом основании: трехфазные</t>
  </si>
  <si>
    <t>ТССЦ-502-0878</t>
  </si>
  <si>
    <t>Провода самонесущие изолированные для воздушных линий электропередачи с алюминиевыми жилами марки СИП-4 4х16-0,6/1,0</t>
  </si>
  <si>
    <t>КП ООО "НордГрид" (№П0254-11/22 от 11.11.2022)</t>
  </si>
  <si>
    <t>3-ф счётчик прямого включения Split исполнения СЕ308 С36.746.OGR1.QYDUVFZ GB04 SPDS с внешним дисплеем СЕ901</t>
  </si>
  <si>
    <t>Цена=27500/6,19</t>
  </si>
  <si>
    <t>Номер инвест пректа K_003-34-1-05.20-0010</t>
  </si>
  <si>
    <t>ЛОКАЛЬНЫЙ СМЕТНЫЙ РАСЧЕТ (СМЕТА) № 02-01-07</t>
  </si>
  <si>
    <t>(0,24)</t>
  </si>
  <si>
    <t>(1,55)</t>
  </si>
  <si>
    <t>Демонтаж: Счетчики, устанавливаемые на готовом основании: трехфазные</t>
  </si>
  <si>
    <t>Приказ от 04.09.2019 № 507/пр табл.3 п.3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</si>
  <si>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</si>
  <si>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ТЕРм08-01-053-01</t>
  </si>
  <si>
    <t>Демонтаж; Трансформатор тока напряжением: до 10 кВ</t>
  </si>
  <si>
    <t>ТЕРм08-03-573-04</t>
  </si>
  <si>
    <t>Шкаф (пульт) управления навесной, высота, ширина и глубина: до 600х600х350 мм</t>
  </si>
  <si>
    <t>Счетчики, устанавливаемые на готовом основании: трехфазные (в шкаф)</t>
  </si>
  <si>
    <t>Трансформатор тока напряжением: до 10 кВ</t>
  </si>
  <si>
    <t>ТЕРм08-03-574-01</t>
  </si>
  <si>
    <t>Разводка по устройствам и подключение жил кабелей или проводов сечением: до 10 мм2</t>
  </si>
  <si>
    <t>ТССЦ-502-0499</t>
  </si>
  <si>
    <t>Провода силовые для электрических установок на напряжение до 450 В с медной жилой марки ПВ1, сечением 4 мм2</t>
  </si>
  <si>
    <t>ТЕРм08-02-405-01</t>
  </si>
  <si>
    <t>Провод по установленным стальным конструкциям и панелям, сечение: до 16 мм2</t>
  </si>
  <si>
    <t>100 м</t>
  </si>
  <si>
    <t>ТССЦ-501-1699</t>
  </si>
  <si>
    <t>Кабели контрольные с медными жилами с поливинилхлоридной изоляцией, не распространяющие горение, с низким дымо- и газовыделением марки КВВГЭнг-LS, с числом жил - 10 и сечением 2,5 мм2</t>
  </si>
  <si>
    <t>ТЕРм08-02-144-01</t>
  </si>
  <si>
    <t>Присоединение к зажимам жил проводов или кабелей сечением: до 2,5 мм2</t>
  </si>
  <si>
    <t>11
О</t>
  </si>
  <si>
    <t>Договор поставки 195/207/22</t>
  </si>
  <si>
    <t>3-ф счётчик полукосвенного включения (моноблок) РОТЕК PTM-03-D D4H4N31Y01O21IS</t>
  </si>
  <si>
    <t>Цена=35100/6,19</t>
  </si>
  <si>
    <t>ЛОКАЛЬНЫЙ СМЕТНЫЙ РАСЧЕТ (СМЕТА) № 02-01-05</t>
  </si>
  <si>
    <t>(0,74)</t>
  </si>
  <si>
    <t>(0,01)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</si>
  <si>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</si>
  <si>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</si>
  <si>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</si>
  <si>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</si>
  <si>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</si>
  <si>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</si>
  <si>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</si>
  <si>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ТССЦ-509-0201</t>
  </si>
  <si>
    <t>Болт крюковой 107</t>
  </si>
  <si>
    <t>ТССЦ-509-0089</t>
  </si>
  <si>
    <t>Крюк</t>
  </si>
  <si>
    <t>ТССЦ-101-2091</t>
  </si>
  <si>
    <t>Хомутик кабельный</t>
  </si>
  <si>
    <t>ТССЦ-509-1714</t>
  </si>
  <si>
    <t>Зажим натяжной болтовый НБ-2-6</t>
  </si>
  <si>
    <t>Зажим ответвительный с прокалыванием изоляции (СИП)</t>
  </si>
  <si>
    <t xml:space="preserve">     Строительные работы</t>
  </si>
  <si>
    <t>ЛОКАЛЬНЫЙ СМЕТНЫЙ РАСЧЕТ (СМЕТА) № 02-01-06</t>
  </si>
  <si>
    <t>(1,09)</t>
  </si>
  <si>
    <t>ЛОКАЛЬНЫЙ СМЕТНЫЙ РАСЧЕТ (СМЕТА) № 09-01-01</t>
  </si>
  <si>
    <t>(0,02)</t>
  </si>
  <si>
    <t>ТЕРп01-11-028-01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</si>
  <si>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</si>
  <si>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</si>
  <si>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</si>
  <si>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</si>
  <si>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</si>
  <si>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</si>
  <si>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</si>
  <si>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</si>
  <si>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</si>
  <si>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Тех часть прил.1.1 (15%+5%) ПЗ=0,2 (ОЗП=0,2; ЭМ=0,2 к расх.; ЗПМ=0,2; МАТ=0,2 к расх.; ТЗ=0,2; ТЗМ=0,2)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</si>
  <si>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</si>
  <si>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</si>
  <si>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</si>
  <si>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</si>
  <si>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</si>
  <si>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</si>
  <si>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ЛОКАЛЬНЫЙ СМЕТНЫЙ РАСЧЕТ (СМЕТА) № 09-01-02</t>
  </si>
  <si>
    <t>ЛОКАЛЬНЫЙ СМЕТНЫЙ РАСЧЕТ (СМЕТА) № 09-01-03</t>
  </si>
  <si>
    <t>(0,22)</t>
  </si>
  <si>
    <t>(0,11)</t>
  </si>
  <si>
    <t>ТЕРп01-02-017-01</t>
  </si>
  <si>
    <t>Трансформатор тока измерительный выносной напряжением: до 1 кВ</t>
  </si>
  <si>
    <t>ТЕРп01-11-026-02</t>
  </si>
  <si>
    <t>Снятие, обработка и анализ: векторных диаграмм</t>
  </si>
  <si>
    <t>1 диаграмма</t>
  </si>
  <si>
    <t>Приказ от 04.09.2019 № 507/пр прил.3 табл.4 п.4</t>
  </si>
  <si>
    <t>Производство работ в электроустановках, находящихся под напряжением, с оформлением при этом наряда-допуска или распоряжения,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ОЗП=1,2388; ТЗ=1,2388</t>
  </si>
  <si>
    <t>02-01-02</t>
  </si>
  <si>
    <t>02-01-04</t>
  </si>
  <si>
    <t>Пусконаладочные работы (3 ф счетчиков в ТТ)</t>
  </si>
  <si>
    <t>КП ООО "НордГрид"(№П0254-11/22 от 11.11.2022)</t>
  </si>
  <si>
    <t>ООО "ЭнергоАльянс" (№347-11 от 14.11.2022)0</t>
  </si>
  <si>
    <t>АО "ЭЗ "Энергомера"
(№ 8848 от 11.11.2022)</t>
  </si>
  <si>
    <t xml:space="preserve"> 3-ф счётчик полукосвенного включения (моноблок) РОТЕК PTM-03-D D4H4N31Y01O21IS</t>
  </si>
  <si>
    <t>(наименование проекта)</t>
  </si>
  <si>
    <t>Понижающий коэффициент</t>
  </si>
  <si>
    <t>Итого c учетом понижающего коэффициента</t>
  </si>
  <si>
    <t xml:space="preserve">без НДС </t>
  </si>
  <si>
    <t>НДС</t>
  </si>
  <si>
    <t>с НДС</t>
  </si>
  <si>
    <t>Монтаж и демонтаж   3х фазных счетчиков ( НАРТИС-300.153.GA)</t>
  </si>
  <si>
    <t>(5,96)</t>
  </si>
  <si>
    <t>(4,4)</t>
  </si>
  <si>
    <t>3-ф счётчик полукосвенного включения, шкафного исполнения, GSM/GPRS НАРТИС-300.153.GA</t>
  </si>
  <si>
    <t>Цена=27250/6,19</t>
  </si>
  <si>
    <t>02-01-08</t>
  </si>
  <si>
    <t>Индекс дефлятор до 2028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</si>
</sst>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\ _₽_-;\-* #,##0.00\ _₽_-;_-* &quot;-&quot;??\ _₽_-;_-@_-"/>
    <numFmt numFmtId="164" formatCode="#,##0.00\ _₽"/>
    <numFmt numFmtId="165" formatCode="#,##0.000\ _₽"/>
    <numFmt numFmtId="166" formatCode="#,##0.00000"/>
    <numFmt numFmtId="167" formatCode="0.00000"/>
    <numFmt numFmtId="168" formatCode="#,##0.00000000000000\ _₽"/>
    <numFmt numFmtId="169" formatCode="#,##0.00000000000000"/>
    <numFmt numFmtId="170" formatCode="###\ ###\ ###\ ##0.00"/>
    <numFmt numFmtId="171" formatCode="0.00000000000000"/>
    <numFmt numFmtId="172" formatCode="#,##0.000"/>
    <numFmt numFmtId="173" formatCode="0.000"/>
    <numFmt numFmtId="174" formatCode="0.0000"/>
    <numFmt numFmtId="175" formatCode="0.0"/>
    <numFmt numFmtId="176" formatCode="0.000000"/>
  </numFmts>
  <fonts count="4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</font>
    <font>
      <sz val="11"/>
      <name val="Arial"/>
      <family val="1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"/>
      <family val="1"/>
    </font>
    <font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Arial"/>
      <family val="1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sz val="10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8">
    <xf numFmtId="0" fontId="0" fillId="0" borderId="0"/>
    <xf numFmtId="0" fontId="2" fillId="0" borderId="0"/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1" fillId="0" borderId="0"/>
    <xf numFmtId="0" fontId="2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43" fontId="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31" fillId="0" borderId="0"/>
    <xf numFmtId="9" fontId="2" fillId="0" borderId="0" applyFont="0" applyFill="0" applyBorder="0" applyAlignment="0" applyProtection="0"/>
  </cellStyleXfs>
  <cellXfs count="523">
    <xf numFmtId="0" fontId="0" fillId="0" borderId="0" xfId="0"/>
    <xf numFmtId="0" fontId="4" fillId="0" borderId="2" xfId="0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vertical="top" wrapText="1"/>
    </xf>
    <xf numFmtId="0" fontId="6" fillId="0" borderId="0" xfId="0" applyFont="1"/>
    <xf numFmtId="0" fontId="4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165" fontId="5" fillId="0" borderId="0" xfId="0" applyNumberFormat="1" applyFont="1" applyAlignment="1">
      <alignment horizontal="center"/>
    </xf>
    <xf numFmtId="0" fontId="8" fillId="0" borderId="0" xfId="0" applyFont="1" applyAlignment="1"/>
    <xf numFmtId="0" fontId="7" fillId="0" borderId="0" xfId="0" quotePrefix="1" applyFont="1" applyFill="1" applyBorder="1" applyAlignment="1">
      <alignment vertical="top" wrapText="1"/>
    </xf>
    <xf numFmtId="0" fontId="5" fillId="0" borderId="0" xfId="0" applyFont="1"/>
    <xf numFmtId="0" fontId="4" fillId="0" borderId="0" xfId="0" applyFont="1" applyFill="1" applyAlignment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49" fontId="4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right" vertical="top" wrapText="1"/>
    </xf>
    <xf numFmtId="2" fontId="4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right" vertical="top" wrapText="1"/>
    </xf>
    <xf numFmtId="2" fontId="6" fillId="0" borderId="2" xfId="0" applyNumberFormat="1" applyFont="1" applyFill="1" applyBorder="1" applyAlignment="1">
      <alignment horizontal="right" vertical="top" wrapText="1"/>
    </xf>
    <xf numFmtId="0" fontId="6" fillId="0" borderId="2" xfId="0" applyFont="1" applyFill="1" applyBorder="1" applyAlignment="1">
      <alignment horizontal="right" vertical="top"/>
    </xf>
    <xf numFmtId="164" fontId="4" fillId="0" borderId="2" xfId="0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horizontal="right" vertical="top"/>
    </xf>
    <xf numFmtId="0" fontId="15" fillId="2" borderId="0" xfId="0" applyFont="1" applyFill="1" applyAlignment="1">
      <alignment vertical="top" wrapText="1"/>
    </xf>
    <xf numFmtId="0" fontId="15" fillId="0" borderId="0" xfId="0" applyFont="1"/>
    <xf numFmtId="0" fontId="17" fillId="0" borderId="0" xfId="0" applyFont="1"/>
    <xf numFmtId="0" fontId="4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left" vertical="top"/>
    </xf>
    <xf numFmtId="0" fontId="6" fillId="0" borderId="2" xfId="0" applyFont="1" applyBorder="1" applyAlignment="1">
      <alignment horizontal="center" vertical="top"/>
    </xf>
    <xf numFmtId="0" fontId="4" fillId="0" borderId="0" xfId="0" quotePrefix="1" applyFont="1"/>
    <xf numFmtId="49" fontId="4" fillId="0" borderId="2" xfId="0" applyNumberFormat="1" applyFont="1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right" vertical="top" wrapText="1"/>
    </xf>
    <xf numFmtId="165" fontId="4" fillId="0" borderId="2" xfId="0" applyNumberFormat="1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Alignment="1">
      <alignment horizontal="left" vertical="top"/>
    </xf>
    <xf numFmtId="166" fontId="4" fillId="0" borderId="0" xfId="0" applyNumberFormat="1" applyFont="1"/>
    <xf numFmtId="166" fontId="4" fillId="0" borderId="0" xfId="0" applyNumberFormat="1" applyFont="1" applyAlignment="1">
      <alignment horizontal="right" vertical="top"/>
    </xf>
    <xf numFmtId="43" fontId="4" fillId="0" borderId="2" xfId="11" applyFont="1" applyBorder="1" applyAlignment="1">
      <alignment horizontal="right" vertical="top" wrapText="1"/>
    </xf>
    <xf numFmtId="43" fontId="6" fillId="0" borderId="2" xfId="11" applyFont="1" applyBorder="1" applyAlignment="1">
      <alignment horizontal="right" vertical="top" wrapText="1"/>
    </xf>
    <xf numFmtId="43" fontId="6" fillId="0" borderId="2" xfId="11" applyFont="1" applyFill="1" applyBorder="1" applyAlignment="1">
      <alignment horizontal="right" vertical="top" wrapText="1"/>
    </xf>
    <xf numFmtId="43" fontId="4" fillId="0" borderId="2" xfId="11" applyFont="1" applyBorder="1" applyAlignment="1">
      <alignment horizontal="right" vertical="top"/>
    </xf>
    <xf numFmtId="43" fontId="4" fillId="0" borderId="2" xfId="11" applyFont="1" applyFill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9" fillId="0" borderId="0" xfId="0" applyFont="1" applyFill="1" applyBorder="1" applyAlignment="1">
      <alignment horizontal="center"/>
    </xf>
    <xf numFmtId="0" fontId="23" fillId="0" borderId="0" xfId="12" applyFont="1" applyFill="1" applyAlignment="1">
      <alignment horizontal="right" vertical="top"/>
    </xf>
    <xf numFmtId="0" fontId="20" fillId="0" borderId="0" xfId="13" applyFont="1" applyFill="1"/>
    <xf numFmtId="0" fontId="20" fillId="0" borderId="0" xfId="12" applyFont="1" applyFill="1" applyAlignment="1">
      <alignment horizontal="left" vertical="center"/>
    </xf>
    <xf numFmtId="0" fontId="24" fillId="0" borderId="8" xfId="12" applyFont="1" applyFill="1" applyBorder="1" applyAlignment="1">
      <alignment horizontal="left" vertical="center"/>
    </xf>
    <xf numFmtId="0" fontId="20" fillId="0" borderId="0" xfId="12" applyFont="1" applyFill="1" applyBorder="1" applyAlignment="1">
      <alignment horizontal="left" vertical="center"/>
    </xf>
    <xf numFmtId="0" fontId="25" fillId="0" borderId="0" xfId="12" applyFont="1" applyFill="1" applyAlignment="1">
      <alignment horizontal="center" vertical="center"/>
    </xf>
    <xf numFmtId="0" fontId="25" fillId="0" borderId="0" xfId="12" applyFont="1" applyFill="1" applyBorder="1" applyAlignment="1">
      <alignment horizontal="center" vertical="center"/>
    </xf>
    <xf numFmtId="0" fontId="24" fillId="0" borderId="0" xfId="12" applyFont="1" applyFill="1" applyAlignment="1">
      <alignment horizontal="left" vertical="center"/>
    </xf>
    <xf numFmtId="166" fontId="23" fillId="0" borderId="0" xfId="12" applyNumberFormat="1" applyFont="1" applyFill="1" applyBorder="1" applyAlignment="1">
      <alignment horizontal="left" vertical="center"/>
    </xf>
    <xf numFmtId="0" fontId="24" fillId="0" borderId="0" xfId="12" applyFont="1" applyFill="1" applyBorder="1" applyAlignment="1">
      <alignment horizontal="right" vertical="center" wrapText="1"/>
    </xf>
    <xf numFmtId="0" fontId="20" fillId="0" borderId="0" xfId="13" applyFont="1" applyFill="1" applyBorder="1"/>
    <xf numFmtId="0" fontId="24" fillId="0" borderId="0" xfId="12" applyFont="1" applyFill="1" applyBorder="1" applyAlignment="1">
      <alignment horizontal="left" vertical="center" wrapText="1"/>
    </xf>
    <xf numFmtId="0" fontId="24" fillId="0" borderId="0" xfId="12" applyFont="1" applyFill="1" applyAlignment="1">
      <alignment horizontal="right" vertical="center"/>
    </xf>
    <xf numFmtId="0" fontId="23" fillId="0" borderId="0" xfId="12" applyFont="1" applyFill="1" applyAlignment="1">
      <alignment horizontal="center" vertical="center"/>
    </xf>
    <xf numFmtId="0" fontId="23" fillId="0" borderId="0" xfId="12" applyFont="1" applyFill="1" applyBorder="1" applyAlignment="1">
      <alignment horizontal="center" vertical="center"/>
    </xf>
    <xf numFmtId="0" fontId="20" fillId="0" borderId="2" xfId="12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12" applyFont="1" applyFill="1" applyBorder="1" applyAlignment="1">
      <alignment horizontal="left" vertical="center" wrapText="1"/>
    </xf>
    <xf numFmtId="166" fontId="20" fillId="0" borderId="2" xfId="12" applyNumberFormat="1" applyFont="1" applyFill="1" applyBorder="1" applyAlignment="1">
      <alignment horizontal="center" vertical="center" wrapText="1"/>
    </xf>
    <xf numFmtId="16" fontId="20" fillId="0" borderId="2" xfId="12" applyNumberFormat="1" applyFont="1" applyFill="1" applyBorder="1" applyAlignment="1">
      <alignment horizontal="center" vertical="center" wrapText="1"/>
    </xf>
    <xf numFmtId="166" fontId="20" fillId="0" borderId="2" xfId="0" applyNumberFormat="1" applyFont="1" applyBorder="1" applyAlignment="1">
      <alignment horizontal="center" vertical="center" wrapText="1"/>
    </xf>
    <xf numFmtId="0" fontId="26" fillId="0" borderId="2" xfId="12" applyFont="1" applyFill="1" applyBorder="1" applyAlignment="1">
      <alignment horizontal="left" vertical="center" wrapText="1"/>
    </xf>
    <xf numFmtId="166" fontId="20" fillId="3" borderId="2" xfId="12" applyNumberFormat="1" applyFont="1" applyFill="1" applyBorder="1" applyAlignment="1">
      <alignment horizontal="center" vertical="center" wrapText="1"/>
    </xf>
    <xf numFmtId="0" fontId="20" fillId="0" borderId="0" xfId="12" applyFont="1" applyFill="1" applyBorder="1" applyAlignment="1">
      <alignment horizontal="center" vertical="center" wrapText="1"/>
    </xf>
    <xf numFmtId="0" fontId="26" fillId="0" borderId="0" xfId="12" applyFont="1" applyFill="1" applyBorder="1" applyAlignment="1">
      <alignment horizontal="left" vertical="center" wrapText="1"/>
    </xf>
    <xf numFmtId="167" fontId="20" fillId="0" borderId="0" xfId="12" applyNumberFormat="1" applyFont="1" applyFill="1" applyBorder="1" applyAlignment="1">
      <alignment horizontal="center" vertical="center" wrapText="1"/>
    </xf>
    <xf numFmtId="167" fontId="20" fillId="0" borderId="0" xfId="12" applyNumberFormat="1" applyFont="1" applyFill="1" applyAlignment="1">
      <alignment horizontal="left" vertical="center"/>
    </xf>
    <xf numFmtId="0" fontId="20" fillId="0" borderId="0" xfId="13" applyFont="1" applyFill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9" fillId="0" borderId="0" xfId="0" applyFont="1" applyFill="1" applyBorder="1" applyAlignment="1">
      <alignment horizontal="center"/>
    </xf>
    <xf numFmtId="43" fontId="6" fillId="0" borderId="0" xfId="11" applyFont="1"/>
    <xf numFmtId="43" fontId="6" fillId="0" borderId="0" xfId="0" applyNumberFormat="1" applyFont="1"/>
    <xf numFmtId="168" fontId="4" fillId="0" borderId="2" xfId="0" applyNumberFormat="1" applyFont="1" applyBorder="1" applyAlignment="1">
      <alignment horizontal="center" vertical="top" wrapText="1"/>
    </xf>
    <xf numFmtId="43" fontId="4" fillId="0" borderId="0" xfId="0" applyNumberFormat="1" applyFont="1" applyAlignment="1">
      <alignment vertical="center"/>
    </xf>
    <xf numFmtId="0" fontId="23" fillId="0" borderId="0" xfId="12" applyFont="1" applyAlignment="1">
      <alignment horizontal="right" vertical="top"/>
    </xf>
    <xf numFmtId="0" fontId="23" fillId="0" borderId="0" xfId="12" applyFont="1" applyAlignment="1">
      <alignment horizontal="left" vertical="top"/>
    </xf>
    <xf numFmtId="0" fontId="20" fillId="0" borderId="0" xfId="14" applyFont="1"/>
    <xf numFmtId="0" fontId="20" fillId="0" borderId="0" xfId="14" applyFont="1" applyAlignment="1">
      <alignment horizontal="left"/>
    </xf>
    <xf numFmtId="0" fontId="20" fillId="0" borderId="0" xfId="12" applyFont="1" applyAlignment="1">
      <alignment horizontal="center" vertical="center"/>
    </xf>
    <xf numFmtId="0" fontId="20" fillId="0" borderId="0" xfId="12" applyFont="1" applyAlignment="1">
      <alignment horizontal="left" vertical="center"/>
    </xf>
    <xf numFmtId="0" fontId="20" fillId="0" borderId="9" xfId="12" applyFont="1" applyBorder="1" applyAlignment="1">
      <alignment horizontal="center" vertical="center" wrapText="1"/>
    </xf>
    <xf numFmtId="0" fontId="27" fillId="0" borderId="0" xfId="14" applyFont="1" applyFill="1"/>
    <xf numFmtId="0" fontId="20" fillId="3" borderId="0" xfId="14" applyFont="1" applyFill="1"/>
    <xf numFmtId="43" fontId="20" fillId="0" borderId="9" xfId="15" applyFont="1" applyBorder="1" applyAlignment="1">
      <alignment horizontal="left" vertical="center" wrapText="1"/>
    </xf>
    <xf numFmtId="43" fontId="20" fillId="3" borderId="0" xfId="11" applyFont="1" applyFill="1"/>
    <xf numFmtId="0" fontId="20" fillId="0" borderId="0" xfId="12" applyFont="1" applyBorder="1" applyAlignment="1">
      <alignment horizontal="center" vertical="center" wrapText="1"/>
    </xf>
    <xf numFmtId="0" fontId="23" fillId="0" borderId="9" xfId="12" applyFont="1" applyBorder="1" applyAlignment="1">
      <alignment horizontal="center" vertical="center" wrapText="1"/>
    </xf>
    <xf numFmtId="0" fontId="23" fillId="0" borderId="9" xfId="12" applyFont="1" applyBorder="1" applyAlignment="1">
      <alignment horizontal="left" vertical="center" wrapText="1"/>
    </xf>
    <xf numFmtId="43" fontId="23" fillId="0" borderId="9" xfId="12" applyNumberFormat="1" applyFont="1" applyBorder="1" applyAlignment="1">
      <alignment horizontal="left" vertical="center" wrapText="1"/>
    </xf>
    <xf numFmtId="43" fontId="23" fillId="0" borderId="9" xfId="15" applyFont="1" applyBorder="1" applyAlignment="1">
      <alignment horizontal="left" vertical="center" wrapText="1"/>
    </xf>
    <xf numFmtId="0" fontId="23" fillId="0" borderId="0" xfId="14" applyFont="1"/>
    <xf numFmtId="0" fontId="20" fillId="0" borderId="9" xfId="12" applyFont="1" applyBorder="1" applyAlignment="1">
      <alignment horizontal="left" vertical="center" wrapText="1"/>
    </xf>
    <xf numFmtId="43" fontId="20" fillId="0" borderId="9" xfId="12" applyNumberFormat="1" applyFont="1" applyBorder="1" applyAlignment="1">
      <alignment horizontal="left" vertical="center" wrapText="1"/>
    </xf>
    <xf numFmtId="0" fontId="25" fillId="0" borderId="9" xfId="12" applyFont="1" applyBorder="1" applyAlignment="1">
      <alignment horizontal="center" vertical="center" wrapText="1"/>
    </xf>
    <xf numFmtId="0" fontId="28" fillId="0" borderId="9" xfId="12" applyFont="1" applyBorder="1" applyAlignment="1">
      <alignment horizontal="left" vertical="center" wrapText="1"/>
    </xf>
    <xf numFmtId="0" fontId="25" fillId="0" borderId="9" xfId="12" applyFont="1" applyBorder="1" applyAlignment="1">
      <alignment horizontal="left" vertical="center" wrapText="1"/>
    </xf>
    <xf numFmtId="0" fontId="25" fillId="0" borderId="0" xfId="14" applyFont="1"/>
    <xf numFmtId="43" fontId="20" fillId="0" borderId="0" xfId="14" applyNumberFormat="1" applyFont="1"/>
    <xf numFmtId="0" fontId="20" fillId="0" borderId="0" xfId="14" applyFont="1" applyFill="1"/>
    <xf numFmtId="0" fontId="23" fillId="0" borderId="0" xfId="14" applyFont="1" applyFill="1"/>
    <xf numFmtId="0" fontId="25" fillId="0" borderId="0" xfId="14" applyFont="1" applyFill="1"/>
    <xf numFmtId="169" fontId="4" fillId="0" borderId="2" xfId="0" applyNumberFormat="1" applyFont="1" applyBorder="1" applyAlignment="1">
      <alignment horizontal="center" vertical="top" wrapText="1"/>
    </xf>
    <xf numFmtId="0" fontId="20" fillId="0" borderId="2" xfId="12" applyFont="1" applyBorder="1" applyAlignment="1">
      <alignment horizontal="center" vertical="center" wrapText="1"/>
    </xf>
    <xf numFmtId="0" fontId="18" fillId="0" borderId="2" xfId="14" applyFont="1" applyBorder="1" applyAlignment="1">
      <alignment horizontal="center" vertical="center" wrapText="1"/>
    </xf>
    <xf numFmtId="0" fontId="20" fillId="0" borderId="0" xfId="14" applyFont="1" applyAlignment="1">
      <alignment horizontal="center"/>
    </xf>
    <xf numFmtId="170" fontId="20" fillId="0" borderId="2" xfId="12" applyNumberFormat="1" applyFont="1" applyBorder="1" applyAlignment="1">
      <alignment horizontal="left" vertical="center"/>
    </xf>
    <xf numFmtId="43" fontId="20" fillId="0" borderId="2" xfId="12" applyNumberFormat="1" applyFont="1" applyFill="1" applyBorder="1" applyAlignment="1">
      <alignment horizontal="left" vertical="center" wrapText="1"/>
    </xf>
    <xf numFmtId="0" fontId="20" fillId="0" borderId="2" xfId="14" applyFont="1" applyBorder="1" applyAlignment="1">
      <alignment horizontal="left" wrapText="1"/>
    </xf>
    <xf numFmtId="0" fontId="20" fillId="0" borderId="0" xfId="12" applyFont="1" applyAlignment="1">
      <alignment horizontal="left" vertical="top"/>
    </xf>
    <xf numFmtId="171" fontId="4" fillId="0" borderId="0" xfId="0" applyNumberFormat="1" applyFont="1" applyFill="1" applyAlignment="1">
      <alignment horizontal="center" vertical="center"/>
    </xf>
    <xf numFmtId="43" fontId="4" fillId="0" borderId="0" xfId="0" applyNumberFormat="1" applyFont="1"/>
    <xf numFmtId="0" fontId="2" fillId="0" borderId="0" xfId="6"/>
    <xf numFmtId="0" fontId="2" fillId="0" borderId="0" xfId="6" applyFill="1"/>
    <xf numFmtId="0" fontId="20" fillId="0" borderId="0" xfId="13" applyFont="1"/>
    <xf numFmtId="0" fontId="20" fillId="0" borderId="0" xfId="13" applyFont="1" applyAlignment="1">
      <alignment horizontal="left"/>
    </xf>
    <xf numFmtId="0" fontId="23" fillId="0" borderId="0" xfId="12" applyFont="1" applyAlignment="1">
      <alignment vertical="top"/>
    </xf>
    <xf numFmtId="0" fontId="0" fillId="0" borderId="0" xfId="6" applyFont="1"/>
    <xf numFmtId="0" fontId="2" fillId="0" borderId="0" xfId="6" applyAlignment="1">
      <alignment horizontal="right"/>
    </xf>
    <xf numFmtId="4" fontId="30" fillId="0" borderId="1" xfId="12" applyNumberFormat="1" applyFont="1" applyBorder="1" applyAlignment="1">
      <alignment horizontal="left" vertical="center" wrapText="1"/>
    </xf>
    <xf numFmtId="0" fontId="30" fillId="0" borderId="2" xfId="12" applyFont="1" applyBorder="1" applyAlignment="1">
      <alignment horizontal="center" vertical="center" wrapText="1"/>
    </xf>
    <xf numFmtId="0" fontId="20" fillId="0" borderId="9" xfId="12" applyFont="1" applyFill="1" applyBorder="1" applyAlignment="1">
      <alignment horizontal="center" vertical="center" wrapText="1"/>
    </xf>
    <xf numFmtId="49" fontId="30" fillId="0" borderId="2" xfId="12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30" fillId="0" borderId="2" xfId="12" applyFont="1" applyFill="1" applyBorder="1" applyAlignment="1">
      <alignment horizontal="center" vertical="center" wrapText="1"/>
    </xf>
    <xf numFmtId="172" fontId="30" fillId="0" borderId="2" xfId="12" applyNumberFormat="1" applyFont="1" applyFill="1" applyBorder="1" applyAlignment="1">
      <alignment horizontal="center" vertical="center" wrapText="1"/>
    </xf>
    <xf numFmtId="4" fontId="30" fillId="0" borderId="2" xfId="12" applyNumberFormat="1" applyFont="1" applyFill="1" applyBorder="1" applyAlignment="1">
      <alignment horizontal="center" vertical="center" wrapText="1"/>
    </xf>
    <xf numFmtId="0" fontId="30" fillId="0" borderId="0" xfId="12" applyFont="1" applyBorder="1" applyAlignment="1">
      <alignment horizontal="center" vertical="center" wrapText="1"/>
    </xf>
    <xf numFmtId="0" fontId="30" fillId="0" borderId="0" xfId="12" applyFont="1" applyFill="1" applyBorder="1" applyAlignment="1">
      <alignment horizontal="center" vertical="center" wrapText="1"/>
    </xf>
    <xf numFmtId="173" fontId="30" fillId="0" borderId="0" xfId="13" applyNumberFormat="1" applyFont="1" applyBorder="1" applyAlignment="1">
      <alignment horizontal="center" vertical="center"/>
    </xf>
    <xf numFmtId="0" fontId="22" fillId="0" borderId="0" xfId="13" applyBorder="1" applyAlignment="1">
      <alignment horizontal="center" vertical="center"/>
    </xf>
    <xf numFmtId="172" fontId="30" fillId="0" borderId="0" xfId="12" applyNumberFormat="1" applyFont="1" applyBorder="1" applyAlignment="1">
      <alignment horizontal="center" vertical="center" wrapText="1"/>
    </xf>
    <xf numFmtId="0" fontId="20" fillId="0" borderId="0" xfId="13" applyFont="1" applyFill="1" applyAlignment="1">
      <alignment horizontal="left"/>
    </xf>
    <xf numFmtId="0" fontId="20" fillId="0" borderId="0" xfId="14" applyFont="1" applyFill="1" applyAlignment="1">
      <alignment horizontal="left"/>
    </xf>
    <xf numFmtId="0" fontId="20" fillId="0" borderId="2" xfId="12" applyFont="1" applyBorder="1" applyAlignment="1">
      <alignment horizontal="center" vertical="center"/>
    </xf>
    <xf numFmtId="0" fontId="20" fillId="0" borderId="2" xfId="12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0" fillId="0" borderId="9" xfId="12" applyFont="1" applyBorder="1" applyAlignment="1">
      <alignment horizontal="center" vertical="center" wrapText="1"/>
    </xf>
    <xf numFmtId="0" fontId="31" fillId="0" borderId="0" xfId="16"/>
    <xf numFmtId="49" fontId="32" fillId="0" borderId="0" xfId="16" applyNumberFormat="1" applyFont="1" applyFill="1" applyBorder="1" applyAlignment="1" applyProtection="1"/>
    <xf numFmtId="49" fontId="33" fillId="0" borderId="0" xfId="16" applyNumberFormat="1" applyFont="1" applyFill="1" applyBorder="1" applyAlignment="1" applyProtection="1">
      <alignment horizontal="right"/>
    </xf>
    <xf numFmtId="49" fontId="33" fillId="0" borderId="0" xfId="16" applyNumberFormat="1" applyFont="1" applyFill="1" applyBorder="1" applyAlignment="1" applyProtection="1"/>
    <xf numFmtId="49" fontId="34" fillId="0" borderId="0" xfId="16" applyNumberFormat="1" applyFont="1" applyFill="1" applyBorder="1" applyAlignment="1" applyProtection="1">
      <alignment vertical="top"/>
    </xf>
    <xf numFmtId="49" fontId="32" fillId="0" borderId="0" xfId="16" applyNumberFormat="1" applyFont="1" applyFill="1" applyBorder="1" applyAlignment="1" applyProtection="1">
      <alignment wrapText="1"/>
    </xf>
    <xf numFmtId="0" fontId="32" fillId="0" borderId="0" xfId="16" applyNumberFormat="1" applyFont="1" applyFill="1" applyBorder="1" applyAlignment="1" applyProtection="1">
      <alignment wrapText="1"/>
    </xf>
    <xf numFmtId="49" fontId="32" fillId="0" borderId="1" xfId="16" applyNumberFormat="1" applyFont="1" applyFill="1" applyBorder="1" applyAlignment="1" applyProtection="1"/>
    <xf numFmtId="0" fontId="32" fillId="0" borderId="1" xfId="16" applyNumberFormat="1" applyFont="1" applyFill="1" applyBorder="1" applyAlignment="1" applyProtection="1"/>
    <xf numFmtId="49" fontId="32" fillId="0" borderId="1" xfId="16" applyNumberFormat="1" applyFont="1" applyFill="1" applyBorder="1" applyAlignment="1" applyProtection="1">
      <alignment horizontal="right"/>
    </xf>
    <xf numFmtId="49" fontId="33" fillId="0" borderId="0" xfId="16" applyNumberFormat="1" applyFont="1" applyFill="1" applyBorder="1" applyAlignment="1" applyProtection="1">
      <alignment vertical="top"/>
    </xf>
    <xf numFmtId="49" fontId="32" fillId="0" borderId="0" xfId="16" applyNumberFormat="1" applyFont="1" applyFill="1" applyBorder="1" applyAlignment="1" applyProtection="1">
      <alignment horizontal="right"/>
    </xf>
    <xf numFmtId="49" fontId="35" fillId="0" borderId="0" xfId="16" applyNumberFormat="1" applyFont="1" applyFill="1" applyBorder="1" applyAlignment="1" applyProtection="1">
      <alignment horizontal="center"/>
    </xf>
    <xf numFmtId="49" fontId="33" fillId="0" borderId="0" xfId="16" applyNumberFormat="1" applyFont="1" applyFill="1" applyBorder="1" applyAlignment="1" applyProtection="1">
      <alignment horizontal="left" vertical="top"/>
    </xf>
    <xf numFmtId="49" fontId="33" fillId="0" borderId="0" xfId="16" applyNumberFormat="1" applyFont="1" applyFill="1" applyBorder="1" applyAlignment="1" applyProtection="1">
      <alignment wrapText="1"/>
    </xf>
    <xf numFmtId="0" fontId="33" fillId="0" borderId="0" xfId="16" applyNumberFormat="1" applyFont="1" applyFill="1" applyBorder="1" applyAlignment="1" applyProtection="1">
      <alignment wrapText="1"/>
    </xf>
    <xf numFmtId="49" fontId="36" fillId="0" borderId="0" xfId="16" applyNumberFormat="1" applyFont="1" applyFill="1" applyBorder="1" applyAlignment="1" applyProtection="1">
      <alignment vertical="top" wrapText="1"/>
    </xf>
    <xf numFmtId="0" fontId="36" fillId="0" borderId="0" xfId="16" applyNumberFormat="1" applyFont="1" applyFill="1" applyBorder="1" applyAlignment="1" applyProtection="1">
      <alignment wrapText="1"/>
    </xf>
    <xf numFmtId="0" fontId="36" fillId="0" borderId="0" xfId="16" applyNumberFormat="1" applyFont="1" applyFill="1" applyBorder="1" applyAlignment="1" applyProtection="1"/>
    <xf numFmtId="49" fontId="33" fillId="0" borderId="0" xfId="16" applyNumberFormat="1" applyFont="1" applyFill="1" applyBorder="1" applyAlignment="1" applyProtection="1">
      <alignment horizontal="left"/>
    </xf>
    <xf numFmtId="49" fontId="37" fillId="0" borderId="0" xfId="16" applyNumberFormat="1" applyFont="1" applyFill="1" applyBorder="1" applyAlignment="1" applyProtection="1">
      <alignment horizontal="center" vertical="top"/>
    </xf>
    <xf numFmtId="49" fontId="38" fillId="0" borderId="0" xfId="16" applyNumberFormat="1" applyFont="1" applyFill="1" applyBorder="1" applyAlignment="1" applyProtection="1">
      <alignment horizontal="center"/>
    </xf>
    <xf numFmtId="49" fontId="32" fillId="0" borderId="1" xfId="16" applyNumberFormat="1" applyFont="1" applyFill="1" applyBorder="1" applyAlignment="1" applyProtection="1">
      <alignment horizontal="center"/>
    </xf>
    <xf numFmtId="49" fontId="37" fillId="0" borderId="0" xfId="16" applyNumberFormat="1" applyFont="1" applyFill="1" applyBorder="1" applyAlignment="1" applyProtection="1"/>
    <xf numFmtId="49" fontId="32" fillId="0" borderId="0" xfId="16" applyNumberFormat="1" applyFont="1" applyFill="1" applyBorder="1" applyAlignment="1" applyProtection="1">
      <alignment horizontal="right" vertical="top"/>
    </xf>
    <xf numFmtId="49" fontId="37" fillId="0" borderId="0" xfId="16" applyNumberFormat="1" applyFont="1" applyFill="1" applyBorder="1" applyAlignment="1" applyProtection="1">
      <alignment horizontal="center"/>
    </xf>
    <xf numFmtId="49" fontId="35" fillId="0" borderId="0" xfId="16" applyNumberFormat="1" applyFont="1" applyFill="1" applyBorder="1" applyAlignment="1" applyProtection="1">
      <alignment horizontal="left"/>
    </xf>
    <xf numFmtId="49" fontId="33" fillId="0" borderId="1" xfId="16" applyNumberFormat="1" applyFont="1" applyFill="1" applyBorder="1" applyAlignment="1" applyProtection="1"/>
    <xf numFmtId="49" fontId="33" fillId="0" borderId="1" xfId="16" applyNumberFormat="1" applyFont="1" applyFill="1" applyBorder="1" applyAlignment="1" applyProtection="1">
      <alignment horizontal="center"/>
    </xf>
    <xf numFmtId="49" fontId="33" fillId="0" borderId="0" xfId="16" applyNumberFormat="1" applyFont="1" applyFill="1" applyBorder="1" applyAlignment="1" applyProtection="1">
      <alignment horizontal="center"/>
    </xf>
    <xf numFmtId="0" fontId="33" fillId="0" borderId="0" xfId="16" applyNumberFormat="1" applyFont="1" applyFill="1" applyBorder="1" applyAlignment="1" applyProtection="1"/>
    <xf numFmtId="0" fontId="33" fillId="0" borderId="0" xfId="16" applyNumberFormat="1" applyFont="1" applyFill="1" applyBorder="1" applyAlignment="1" applyProtection="1">
      <alignment horizontal="center"/>
    </xf>
    <xf numFmtId="2" fontId="33" fillId="0" borderId="1" xfId="16" applyNumberFormat="1" applyFont="1" applyFill="1" applyBorder="1" applyAlignment="1" applyProtection="1"/>
    <xf numFmtId="0" fontId="33" fillId="0" borderId="0" xfId="16" applyNumberFormat="1" applyFont="1" applyFill="1" applyBorder="1" applyAlignment="1" applyProtection="1">
      <alignment horizontal="left"/>
    </xf>
    <xf numFmtId="0" fontId="33" fillId="0" borderId="0" xfId="16" applyNumberFormat="1" applyFont="1" applyFill="1" applyBorder="1" applyAlignment="1" applyProtection="1">
      <alignment vertical="center" wrapText="1"/>
    </xf>
    <xf numFmtId="0" fontId="37" fillId="0" borderId="0" xfId="16" applyNumberFormat="1" applyFont="1" applyFill="1" applyBorder="1" applyAlignment="1" applyProtection="1"/>
    <xf numFmtId="2" fontId="33" fillId="0" borderId="0" xfId="16" applyNumberFormat="1" applyFont="1" applyFill="1" applyBorder="1" applyAlignment="1" applyProtection="1"/>
    <xf numFmtId="0" fontId="35" fillId="0" borderId="0" xfId="16" applyNumberFormat="1" applyFont="1" applyFill="1" applyBorder="1" applyAlignment="1" applyProtection="1"/>
    <xf numFmtId="49" fontId="33" fillId="0" borderId="1" xfId="16" applyNumberFormat="1" applyFont="1" applyFill="1" applyBorder="1" applyAlignment="1" applyProtection="1">
      <alignment horizontal="right"/>
    </xf>
    <xf numFmtId="49" fontId="32" fillId="0" borderId="6" xfId="16" applyNumberFormat="1" applyFont="1" applyFill="1" applyBorder="1" applyAlignment="1" applyProtection="1">
      <alignment horizontal="right"/>
    </xf>
    <xf numFmtId="49" fontId="32" fillId="0" borderId="0" xfId="16" applyNumberFormat="1" applyFont="1" applyFill="1" applyBorder="1" applyAlignment="1" applyProtection="1">
      <alignment vertical="center"/>
    </xf>
    <xf numFmtId="0" fontId="32" fillId="0" borderId="2" xfId="16" applyNumberFormat="1" applyFont="1" applyFill="1" applyBorder="1" applyAlignment="1" applyProtection="1">
      <alignment horizontal="center" vertical="center" wrapText="1"/>
    </xf>
    <xf numFmtId="49" fontId="32" fillId="0" borderId="2" xfId="16" applyNumberFormat="1" applyFont="1" applyFill="1" applyBorder="1" applyAlignment="1" applyProtection="1">
      <alignment horizontal="center" vertical="center"/>
    </xf>
    <xf numFmtId="0" fontId="32" fillId="0" borderId="2" xfId="16" applyNumberFormat="1" applyFont="1" applyFill="1" applyBorder="1" applyAlignment="1" applyProtection="1">
      <alignment horizontal="center" vertical="center"/>
    </xf>
    <xf numFmtId="0" fontId="39" fillId="0" borderId="0" xfId="16" applyNumberFormat="1" applyFont="1" applyFill="1" applyBorder="1" applyAlignment="1" applyProtection="1"/>
    <xf numFmtId="0" fontId="40" fillId="0" borderId="0" xfId="16" applyNumberFormat="1" applyFont="1" applyFill="1" applyBorder="1" applyAlignment="1" applyProtection="1">
      <alignment wrapText="1"/>
    </xf>
    <xf numFmtId="49" fontId="34" fillId="0" borderId="12" xfId="16" applyNumberFormat="1" applyFont="1" applyFill="1" applyBorder="1" applyAlignment="1" applyProtection="1">
      <alignment horizontal="center" vertical="top" wrapText="1"/>
    </xf>
    <xf numFmtId="49" fontId="34" fillId="0" borderId="7" xfId="16" applyNumberFormat="1" applyFont="1" applyFill="1" applyBorder="1" applyAlignment="1" applyProtection="1">
      <alignment horizontal="left" vertical="top" wrapText="1"/>
    </xf>
    <xf numFmtId="49" fontId="34" fillId="0" borderId="7" xfId="16" applyNumberFormat="1" applyFont="1" applyFill="1" applyBorder="1" applyAlignment="1" applyProtection="1">
      <alignment horizontal="center" vertical="top" wrapText="1"/>
    </xf>
    <xf numFmtId="0" fontId="34" fillId="0" borderId="7" xfId="16" applyNumberFormat="1" applyFont="1" applyFill="1" applyBorder="1" applyAlignment="1" applyProtection="1">
      <alignment horizontal="center" vertical="top" wrapText="1"/>
    </xf>
    <xf numFmtId="1" fontId="34" fillId="0" borderId="7" xfId="16" applyNumberFormat="1" applyFont="1" applyFill="1" applyBorder="1" applyAlignment="1" applyProtection="1">
      <alignment horizontal="center" vertical="top" wrapText="1"/>
    </xf>
    <xf numFmtId="0" fontId="34" fillId="0" borderId="7" xfId="16" applyNumberFormat="1" applyFont="1" applyFill="1" applyBorder="1" applyAlignment="1" applyProtection="1">
      <alignment horizontal="right" vertical="top" wrapText="1"/>
    </xf>
    <xf numFmtId="0" fontId="34" fillId="0" borderId="13" xfId="16" applyNumberFormat="1" applyFont="1" applyFill="1" applyBorder="1" applyAlignment="1" applyProtection="1">
      <alignment horizontal="right" vertical="top" wrapText="1"/>
    </xf>
    <xf numFmtId="0" fontId="34" fillId="0" borderId="0" xfId="16" applyNumberFormat="1" applyFont="1" applyFill="1" applyBorder="1" applyAlignment="1" applyProtection="1">
      <alignment wrapText="1"/>
    </xf>
    <xf numFmtId="49" fontId="32" fillId="0" borderId="14" xfId="16" applyNumberFormat="1" applyFont="1" applyFill="1" applyBorder="1" applyAlignment="1" applyProtection="1">
      <alignment vertical="center" wrapText="1"/>
    </xf>
    <xf numFmtId="49" fontId="32" fillId="0" borderId="0" xfId="16" applyNumberFormat="1" applyFont="1" applyFill="1" applyBorder="1" applyAlignment="1" applyProtection="1">
      <alignment horizontal="right" vertical="top" wrapText="1"/>
    </xf>
    <xf numFmtId="0" fontId="32" fillId="0" borderId="14" xfId="16" applyNumberFormat="1" applyFont="1" applyFill="1" applyBorder="1" applyAlignment="1" applyProtection="1"/>
    <xf numFmtId="49" fontId="32" fillId="0" borderId="0" xfId="16" applyNumberFormat="1" applyFont="1" applyFill="1" applyBorder="1" applyAlignment="1" applyProtection="1">
      <alignment horizontal="center" vertical="top" wrapText="1"/>
    </xf>
    <xf numFmtId="0" fontId="32" fillId="0" borderId="0" xfId="16" applyNumberFormat="1" applyFont="1" applyFill="1" applyBorder="1" applyAlignment="1" applyProtection="1">
      <alignment horizontal="center" vertical="top" wrapText="1"/>
    </xf>
    <xf numFmtId="2" fontId="32" fillId="0" borderId="0" xfId="16" applyNumberFormat="1" applyFont="1" applyFill="1" applyBorder="1" applyAlignment="1" applyProtection="1">
      <alignment horizontal="right" vertical="top" wrapText="1"/>
    </xf>
    <xf numFmtId="2" fontId="32" fillId="0" borderId="0" xfId="16" applyNumberFormat="1" applyFont="1" applyFill="1" applyBorder="1" applyAlignment="1" applyProtection="1">
      <alignment horizontal="center" vertical="top" wrapText="1"/>
    </xf>
    <xf numFmtId="2" fontId="32" fillId="0" borderId="15" xfId="16" applyNumberFormat="1" applyFont="1" applyFill="1" applyBorder="1" applyAlignment="1" applyProtection="1">
      <alignment horizontal="right" vertical="top" wrapText="1"/>
    </xf>
    <xf numFmtId="49" fontId="32" fillId="0" borderId="14" xfId="16" applyNumberFormat="1" applyFont="1" applyFill="1" applyBorder="1" applyAlignment="1" applyProtection="1">
      <alignment horizontal="right" vertical="top" wrapText="1"/>
    </xf>
    <xf numFmtId="173" fontId="32" fillId="0" borderId="0" xfId="16" applyNumberFormat="1" applyFont="1" applyFill="1" applyBorder="1" applyAlignment="1" applyProtection="1">
      <alignment horizontal="center" vertical="top" wrapText="1"/>
    </xf>
    <xf numFmtId="0" fontId="32" fillId="0" borderId="0" xfId="16" applyNumberFormat="1" applyFont="1" applyFill="1" applyBorder="1" applyAlignment="1" applyProtection="1">
      <alignment horizontal="right" vertical="top" wrapText="1"/>
    </xf>
    <xf numFmtId="0" fontId="32" fillId="0" borderId="15" xfId="16" applyNumberFormat="1" applyFont="1" applyFill="1" applyBorder="1" applyAlignment="1" applyProtection="1">
      <alignment horizontal="right" vertical="top" wrapText="1"/>
    </xf>
    <xf numFmtId="49" fontId="32" fillId="0" borderId="14" xfId="16" applyNumberFormat="1" applyFont="1" applyFill="1" applyBorder="1" applyAlignment="1" applyProtection="1">
      <alignment horizontal="center" vertical="top" wrapText="1"/>
    </xf>
    <xf numFmtId="49" fontId="32" fillId="0" borderId="7" xfId="16" applyNumberFormat="1" applyFont="1" applyFill="1" applyBorder="1" applyAlignment="1" applyProtection="1">
      <alignment horizontal="center" vertical="top" wrapText="1"/>
    </xf>
    <xf numFmtId="0" fontId="32" fillId="0" borderId="7" xfId="16" applyNumberFormat="1" applyFont="1" applyFill="1" applyBorder="1" applyAlignment="1" applyProtection="1">
      <alignment horizontal="center" vertical="top" wrapText="1"/>
    </xf>
    <xf numFmtId="2" fontId="32" fillId="0" borderId="7" xfId="16" applyNumberFormat="1" applyFont="1" applyFill="1" applyBorder="1" applyAlignment="1" applyProtection="1">
      <alignment horizontal="right" vertical="top" wrapText="1"/>
    </xf>
    <xf numFmtId="2" fontId="32" fillId="0" borderId="13" xfId="16" applyNumberFormat="1" applyFont="1" applyFill="1" applyBorder="1" applyAlignment="1" applyProtection="1">
      <alignment horizontal="right" vertical="top" wrapText="1"/>
    </xf>
    <xf numFmtId="1" fontId="32" fillId="0" borderId="0" xfId="16" applyNumberFormat="1" applyFont="1" applyFill="1" applyBorder="1" applyAlignment="1" applyProtection="1">
      <alignment horizontal="center" vertical="top" wrapText="1"/>
    </xf>
    <xf numFmtId="49" fontId="34" fillId="0" borderId="14" xfId="16" applyNumberFormat="1" applyFont="1" applyFill="1" applyBorder="1" applyAlignment="1" applyProtection="1">
      <alignment horizontal="center" vertical="top" wrapText="1"/>
    </xf>
    <xf numFmtId="49" fontId="34" fillId="0" borderId="0" xfId="16" applyNumberFormat="1" applyFont="1" applyFill="1" applyBorder="1" applyAlignment="1" applyProtection="1">
      <alignment horizontal="left" vertical="top" wrapText="1"/>
    </xf>
    <xf numFmtId="2" fontId="34" fillId="0" borderId="7" xfId="16" applyNumberFormat="1" applyFont="1" applyFill="1" applyBorder="1" applyAlignment="1" applyProtection="1">
      <alignment horizontal="right" vertical="top" wrapText="1"/>
    </xf>
    <xf numFmtId="2" fontId="34" fillId="0" borderId="13" xfId="16" applyNumberFormat="1" applyFont="1" applyFill="1" applyBorder="1" applyAlignment="1" applyProtection="1">
      <alignment horizontal="right" vertical="top" wrapText="1"/>
    </xf>
    <xf numFmtId="2" fontId="34" fillId="0" borderId="7" xfId="16" applyNumberFormat="1" applyFont="1" applyFill="1" applyBorder="1" applyAlignment="1" applyProtection="1">
      <alignment horizontal="center" vertical="top" wrapText="1"/>
    </xf>
    <xf numFmtId="4" fontId="34" fillId="0" borderId="7" xfId="16" applyNumberFormat="1" applyFont="1" applyFill="1" applyBorder="1" applyAlignment="1" applyProtection="1">
      <alignment horizontal="right" vertical="top" wrapText="1"/>
    </xf>
    <xf numFmtId="174" fontId="32" fillId="0" borderId="0" xfId="16" applyNumberFormat="1" applyFont="1" applyFill="1" applyBorder="1" applyAlignment="1" applyProtection="1">
      <alignment horizontal="center" vertical="top" wrapText="1"/>
    </xf>
    <xf numFmtId="4" fontId="34" fillId="0" borderId="13" xfId="16" applyNumberFormat="1" applyFont="1" applyFill="1" applyBorder="1" applyAlignment="1" applyProtection="1">
      <alignment horizontal="right" vertical="top" wrapText="1"/>
    </xf>
    <xf numFmtId="175" fontId="32" fillId="0" borderId="0" xfId="16" applyNumberFormat="1" applyFont="1" applyFill="1" applyBorder="1" applyAlignment="1" applyProtection="1">
      <alignment horizontal="center" vertical="top" wrapText="1"/>
    </xf>
    <xf numFmtId="173" fontId="34" fillId="0" borderId="7" xfId="16" applyNumberFormat="1" applyFont="1" applyFill="1" applyBorder="1" applyAlignment="1" applyProtection="1">
      <alignment horizontal="center" vertical="top" wrapText="1"/>
    </xf>
    <xf numFmtId="49" fontId="34" fillId="0" borderId="0" xfId="16" applyNumberFormat="1" applyFont="1" applyFill="1" applyBorder="1" applyAlignment="1" applyProtection="1">
      <alignment horizontal="center" vertical="top" wrapText="1"/>
    </xf>
    <xf numFmtId="0" fontId="34" fillId="0" borderId="0" xfId="16" applyNumberFormat="1" applyFont="1" applyFill="1" applyBorder="1" applyAlignment="1" applyProtection="1">
      <alignment horizontal="left" vertical="top" wrapText="1"/>
    </xf>
    <xf numFmtId="0" fontId="34" fillId="0" borderId="0" xfId="16" applyNumberFormat="1" applyFont="1" applyFill="1" applyBorder="1" applyAlignment="1" applyProtection="1">
      <alignment horizontal="center" vertical="top" wrapText="1"/>
    </xf>
    <xf numFmtId="0" fontId="34" fillId="0" borderId="0" xfId="16" applyNumberFormat="1" applyFont="1" applyFill="1" applyBorder="1" applyAlignment="1" applyProtection="1">
      <alignment horizontal="right" vertical="top" wrapText="1"/>
    </xf>
    <xf numFmtId="49" fontId="32" fillId="0" borderId="12" xfId="16" applyNumberFormat="1" applyFont="1" applyFill="1" applyBorder="1" applyAlignment="1" applyProtection="1"/>
    <xf numFmtId="49" fontId="34" fillId="0" borderId="7" xfId="16" applyNumberFormat="1" applyFont="1" applyFill="1" applyBorder="1" applyAlignment="1" applyProtection="1">
      <alignment horizontal="right" vertical="top" wrapText="1"/>
    </xf>
    <xf numFmtId="2" fontId="34" fillId="0" borderId="7" xfId="16" applyNumberFormat="1" applyFont="1" applyFill="1" applyBorder="1" applyAlignment="1" applyProtection="1">
      <alignment horizontal="right" vertical="top"/>
    </xf>
    <xf numFmtId="0" fontId="34" fillId="0" borderId="7" xfId="16" applyNumberFormat="1" applyFont="1" applyFill="1" applyBorder="1" applyAlignment="1" applyProtection="1">
      <alignment horizontal="center" vertical="top"/>
    </xf>
    <xf numFmtId="0" fontId="34" fillId="0" borderId="13" xfId="16" applyNumberFormat="1" applyFont="1" applyFill="1" applyBorder="1" applyAlignment="1" applyProtection="1">
      <alignment horizontal="right" vertical="top"/>
    </xf>
    <xf numFmtId="49" fontId="32" fillId="0" borderId="0" xfId="16" applyNumberFormat="1" applyFont="1" applyFill="1" applyBorder="1" applyAlignment="1" applyProtection="1">
      <alignment horizontal="left" vertical="top" wrapText="1"/>
    </xf>
    <xf numFmtId="4" fontId="34" fillId="0" borderId="7" xfId="16" applyNumberFormat="1" applyFont="1" applyFill="1" applyBorder="1" applyAlignment="1" applyProtection="1">
      <alignment horizontal="right" vertical="top"/>
    </xf>
    <xf numFmtId="49" fontId="32" fillId="0" borderId="0" xfId="16" applyNumberFormat="1" applyFont="1" applyFill="1" applyBorder="1" applyAlignment="1" applyProtection="1">
      <alignment vertical="top"/>
    </xf>
    <xf numFmtId="0" fontId="32" fillId="0" borderId="0" xfId="16" applyNumberFormat="1" applyFont="1" applyFill="1" applyBorder="1" applyAlignment="1" applyProtection="1">
      <alignment vertical="top"/>
    </xf>
    <xf numFmtId="0" fontId="34" fillId="0" borderId="7" xfId="16" applyNumberFormat="1" applyFont="1" applyFill="1" applyBorder="1" applyAlignment="1" applyProtection="1">
      <alignment horizontal="right" vertical="top"/>
    </xf>
    <xf numFmtId="49" fontId="32" fillId="0" borderId="14" xfId="16" applyNumberFormat="1" applyFont="1" applyFill="1" applyBorder="1" applyAlignment="1" applyProtection="1"/>
    <xf numFmtId="2" fontId="32" fillId="0" borderId="0" xfId="16" applyNumberFormat="1" applyFont="1" applyFill="1" applyBorder="1" applyAlignment="1" applyProtection="1">
      <alignment horizontal="right" vertical="top"/>
    </xf>
    <xf numFmtId="0" fontId="32" fillId="0" borderId="0" xfId="16" applyNumberFormat="1" applyFont="1" applyFill="1" applyBorder="1" applyAlignment="1" applyProtection="1">
      <alignment horizontal="center" vertical="top"/>
    </xf>
    <xf numFmtId="4" fontId="32" fillId="0" borderId="15" xfId="16" applyNumberFormat="1" applyFont="1" applyFill="1" applyBorder="1" applyAlignment="1" applyProtection="1">
      <alignment horizontal="right" vertical="top"/>
    </xf>
    <xf numFmtId="0" fontId="41" fillId="0" borderId="0" xfId="16" applyNumberFormat="1" applyFont="1" applyFill="1" applyBorder="1" applyAlignment="1" applyProtection="1"/>
    <xf numFmtId="0" fontId="32" fillId="0" borderId="0" xfId="16" applyNumberFormat="1" applyFont="1" applyFill="1" applyBorder="1" applyAlignment="1" applyProtection="1">
      <alignment horizontal="right" vertical="top"/>
    </xf>
    <xf numFmtId="0" fontId="32" fillId="0" borderId="15" xfId="16" applyNumberFormat="1" applyFont="1" applyFill="1" applyBorder="1" applyAlignment="1" applyProtection="1">
      <alignment horizontal="right" vertical="top"/>
    </xf>
    <xf numFmtId="2" fontId="32" fillId="0" borderId="15" xfId="16" applyNumberFormat="1" applyFont="1" applyFill="1" applyBorder="1" applyAlignment="1" applyProtection="1">
      <alignment horizontal="right" vertical="top"/>
    </xf>
    <xf numFmtId="4" fontId="32" fillId="0" borderId="0" xfId="16" applyNumberFormat="1" applyFont="1" applyFill="1" applyBorder="1" applyAlignment="1" applyProtection="1">
      <alignment horizontal="right" vertical="top"/>
    </xf>
    <xf numFmtId="49" fontId="34" fillId="0" borderId="0" xfId="16" applyNumberFormat="1" applyFont="1" applyFill="1" applyBorder="1" applyAlignment="1" applyProtection="1">
      <alignment horizontal="right" vertical="top" wrapText="1"/>
    </xf>
    <xf numFmtId="4" fontId="34" fillId="0" borderId="0" xfId="16" applyNumberFormat="1" applyFont="1" applyFill="1" applyBorder="1" applyAlignment="1" applyProtection="1">
      <alignment horizontal="right" vertical="top"/>
    </xf>
    <xf numFmtId="0" fontId="34" fillId="0" borderId="0" xfId="16" applyNumberFormat="1" applyFont="1" applyFill="1" applyBorder="1" applyAlignment="1" applyProtection="1">
      <alignment horizontal="center" vertical="top"/>
    </xf>
    <xf numFmtId="4" fontId="34" fillId="0" borderId="15" xfId="16" applyNumberFormat="1" applyFont="1" applyFill="1" applyBorder="1" applyAlignment="1" applyProtection="1">
      <alignment horizontal="right" vertical="top"/>
    </xf>
    <xf numFmtId="2" fontId="34" fillId="0" borderId="0" xfId="16" applyNumberFormat="1" applyFont="1" applyFill="1" applyBorder="1" applyAlignment="1" applyProtection="1">
      <alignment horizontal="center" vertical="top"/>
    </xf>
    <xf numFmtId="0" fontId="34" fillId="0" borderId="0" xfId="16" applyNumberFormat="1" applyFont="1" applyFill="1" applyBorder="1" applyAlignment="1" applyProtection="1">
      <alignment horizontal="right" vertical="top"/>
    </xf>
    <xf numFmtId="49" fontId="32" fillId="0" borderId="7" xfId="16" applyNumberFormat="1" applyFont="1" applyFill="1" applyBorder="1" applyAlignment="1" applyProtection="1"/>
    <xf numFmtId="0" fontId="32" fillId="0" borderId="7" xfId="16" applyNumberFormat="1" applyFont="1" applyFill="1" applyBorder="1" applyAlignment="1" applyProtection="1"/>
    <xf numFmtId="0" fontId="33" fillId="0" borderId="0" xfId="16" applyNumberFormat="1" applyFont="1" applyFill="1" applyBorder="1" applyAlignment="1" applyProtection="1">
      <alignment horizontal="right" vertical="top"/>
    </xf>
    <xf numFmtId="0" fontId="33" fillId="0" borderId="0" xfId="16" applyNumberFormat="1" applyFont="1" applyFill="1" applyBorder="1" applyAlignment="1" applyProtection="1">
      <alignment horizontal="right"/>
    </xf>
    <xf numFmtId="0" fontId="34" fillId="0" borderId="0" xfId="16" applyNumberFormat="1" applyFont="1" applyFill="1" applyBorder="1" applyAlignment="1" applyProtection="1">
      <alignment vertical="top" wrapText="1"/>
    </xf>
    <xf numFmtId="0" fontId="32" fillId="0" borderId="0" xfId="16" applyNumberFormat="1" applyFont="1" applyFill="1" applyBorder="1" applyAlignment="1" applyProtection="1"/>
    <xf numFmtId="4" fontId="32" fillId="0" borderId="15" xfId="16" applyNumberFormat="1" applyFont="1" applyFill="1" applyBorder="1" applyAlignment="1" applyProtection="1">
      <alignment horizontal="right" vertical="top" wrapText="1"/>
    </xf>
    <xf numFmtId="4" fontId="32" fillId="0" borderId="13" xfId="16" applyNumberFormat="1" applyFont="1" applyFill="1" applyBorder="1" applyAlignment="1" applyProtection="1">
      <alignment horizontal="right" vertical="top" wrapText="1"/>
    </xf>
    <xf numFmtId="4" fontId="32" fillId="0" borderId="0" xfId="16" applyNumberFormat="1" applyFont="1" applyFill="1" applyBorder="1" applyAlignment="1" applyProtection="1">
      <alignment horizontal="right" vertical="top" wrapText="1"/>
    </xf>
    <xf numFmtId="4" fontId="32" fillId="0" borderId="7" xfId="16" applyNumberFormat="1" applyFont="1" applyFill="1" applyBorder="1" applyAlignment="1" applyProtection="1">
      <alignment horizontal="right" vertical="top" wrapText="1"/>
    </xf>
    <xf numFmtId="2" fontId="34" fillId="0" borderId="0" xfId="16" applyNumberFormat="1" applyFont="1" applyFill="1" applyBorder="1" applyAlignment="1" applyProtection="1">
      <alignment horizontal="right" vertical="top"/>
    </xf>
    <xf numFmtId="2" fontId="34" fillId="0" borderId="15" xfId="16" applyNumberFormat="1" applyFont="1" applyFill="1" applyBorder="1" applyAlignment="1" applyProtection="1">
      <alignment horizontal="right" vertical="top"/>
    </xf>
    <xf numFmtId="176" fontId="32" fillId="0" borderId="0" xfId="16" applyNumberFormat="1" applyFont="1" applyFill="1" applyBorder="1" applyAlignment="1" applyProtection="1">
      <alignment horizontal="center" vertical="top" wrapText="1"/>
    </xf>
    <xf numFmtId="43" fontId="20" fillId="3" borderId="2" xfId="12" applyNumberFormat="1" applyFont="1" applyFill="1" applyBorder="1" applyAlignment="1">
      <alignment horizontal="left" vertical="center" wrapText="1"/>
    </xf>
    <xf numFmtId="170" fontId="20" fillId="0" borderId="2" xfId="12" applyNumberFormat="1" applyFont="1" applyFill="1" applyBorder="1" applyAlignment="1">
      <alignment horizontal="left" vertical="center"/>
    </xf>
    <xf numFmtId="1" fontId="20" fillId="0" borderId="2" xfId="12" applyNumberFormat="1" applyFont="1" applyBorder="1" applyAlignment="1">
      <alignment horizontal="center" vertical="center"/>
    </xf>
    <xf numFmtId="0" fontId="20" fillId="0" borderId="2" xfId="14" applyFont="1" applyFill="1" applyBorder="1" applyAlignment="1">
      <alignment horizontal="left" vertical="center" wrapText="1"/>
    </xf>
    <xf numFmtId="4" fontId="20" fillId="3" borderId="0" xfId="14" applyNumberFormat="1" applyFont="1" applyFill="1"/>
    <xf numFmtId="2" fontId="20" fillId="3" borderId="0" xfId="14" applyNumberFormat="1" applyFont="1" applyFill="1"/>
    <xf numFmtId="165" fontId="6" fillId="0" borderId="0" xfId="0" applyNumberFormat="1" applyFont="1" applyAlignment="1">
      <alignment horizontal="center"/>
    </xf>
    <xf numFmtId="0" fontId="27" fillId="0" borderId="0" xfId="14" applyFont="1"/>
    <xf numFmtId="0" fontId="42" fillId="0" borderId="0" xfId="0" applyFont="1"/>
    <xf numFmtId="0" fontId="43" fillId="0" borderId="0" xfId="14" applyFont="1"/>
    <xf numFmtId="9" fontId="20" fillId="0" borderId="0" xfId="17" applyFont="1"/>
    <xf numFmtId="0" fontId="20" fillId="4" borderId="0" xfId="14" applyFont="1" applyFill="1"/>
    <xf numFmtId="0" fontId="4" fillId="4" borderId="0" xfId="0" applyFont="1" applyFill="1"/>
    <xf numFmtId="0" fontId="20" fillId="0" borderId="0" xfId="13" applyFont="1" applyFill="1" applyAlignment="1">
      <alignment horizontal="right"/>
    </xf>
    <xf numFmtId="0" fontId="27" fillId="0" borderId="0" xfId="13" applyFont="1" applyFill="1" applyAlignment="1">
      <alignment horizontal="right"/>
    </xf>
    <xf numFmtId="0" fontId="27" fillId="0" borderId="0" xfId="13" applyFont="1" applyFill="1"/>
    <xf numFmtId="0" fontId="27" fillId="0" borderId="0" xfId="13" applyFont="1" applyFill="1" applyAlignment="1">
      <alignment horizontal="left" vertical="top" wrapText="1"/>
    </xf>
    <xf numFmtId="166" fontId="27" fillId="0" borderId="0" xfId="13" applyNumberFormat="1" applyFont="1" applyFill="1"/>
    <xf numFmtId="166" fontId="27" fillId="0" borderId="0" xfId="13" applyNumberFormat="1" applyFont="1" applyFill="1" applyAlignment="1">
      <alignment horizontal="center"/>
    </xf>
    <xf numFmtId="0" fontId="27" fillId="0" borderId="0" xfId="13" applyFont="1" applyFill="1" applyAlignment="1">
      <alignment horizontal="left"/>
    </xf>
    <xf numFmtId="0" fontId="44" fillId="0" borderId="0" xfId="13" applyFont="1" applyFill="1"/>
    <xf numFmtId="166" fontId="20" fillId="0" borderId="0" xfId="13" applyNumberFormat="1" applyFont="1" applyFill="1"/>
    <xf numFmtId="0" fontId="20" fillId="0" borderId="2" xfId="13" applyFont="1" applyFill="1" applyBorder="1" applyAlignment="1">
      <alignment horizontal="center"/>
    </xf>
    <xf numFmtId="0" fontId="20" fillId="0" borderId="3" xfId="13" applyFont="1" applyFill="1" applyBorder="1" applyAlignment="1">
      <alignment horizontal="center"/>
    </xf>
    <xf numFmtId="0" fontId="20" fillId="0" borderId="0" xfId="13" applyFont="1" applyFill="1" applyBorder="1" applyAlignment="1">
      <alignment horizontal="center"/>
    </xf>
    <xf numFmtId="0" fontId="26" fillId="3" borderId="2" xfId="12" applyFont="1" applyFill="1" applyBorder="1" applyAlignment="1">
      <alignment horizontal="center" vertical="center" wrapText="1"/>
    </xf>
    <xf numFmtId="166" fontId="20" fillId="0" borderId="2" xfId="0" applyNumberFormat="1" applyFont="1" applyFill="1" applyBorder="1" applyAlignment="1">
      <alignment horizontal="center" vertical="center" wrapText="1"/>
    </xf>
    <xf numFmtId="166" fontId="20" fillId="0" borderId="5" xfId="0" applyNumberFormat="1" applyFont="1" applyFill="1" applyBorder="1" applyAlignment="1">
      <alignment horizontal="center" vertical="center" wrapText="1"/>
    </xf>
    <xf numFmtId="0" fontId="20" fillId="3" borderId="2" xfId="12" applyFont="1" applyFill="1" applyBorder="1" applyAlignment="1">
      <alignment horizontal="center" vertical="center" wrapText="1"/>
    </xf>
    <xf numFmtId="175" fontId="20" fillId="0" borderId="2" xfId="12" applyNumberFormat="1" applyFont="1" applyFill="1" applyBorder="1" applyAlignment="1">
      <alignment horizontal="center" vertical="center" wrapText="1"/>
    </xf>
    <xf numFmtId="0" fontId="44" fillId="0" borderId="0" xfId="13" applyFont="1" applyFill="1" applyBorder="1" applyAlignment="1">
      <alignment horizontal="left"/>
    </xf>
    <xf numFmtId="166" fontId="44" fillId="0" borderId="0" xfId="13" applyNumberFormat="1" applyFont="1" applyFill="1" applyBorder="1" applyAlignment="1">
      <alignment horizontal="right"/>
    </xf>
    <xf numFmtId="0" fontId="4" fillId="5" borderId="0" xfId="0" applyFont="1" applyFill="1"/>
    <xf numFmtId="49" fontId="33" fillId="0" borderId="0" xfId="0" applyNumberFormat="1" applyFont="1" applyFill="1" applyBorder="1" applyAlignment="1" applyProtection="1"/>
    <xf numFmtId="49" fontId="32" fillId="0" borderId="1" xfId="0" applyNumberFormat="1" applyFont="1" applyFill="1" applyBorder="1" applyAlignment="1" applyProtection="1">
      <alignment horizontal="center"/>
    </xf>
    <xf numFmtId="49" fontId="32" fillId="0" borderId="0" xfId="0" applyNumberFormat="1" applyFont="1" applyFill="1" applyBorder="1" applyAlignment="1" applyProtection="1"/>
    <xf numFmtId="49" fontId="33" fillId="0" borderId="0" xfId="0" applyNumberFormat="1" applyFont="1" applyFill="1" applyBorder="1" applyAlignment="1" applyProtection="1">
      <alignment wrapText="1"/>
    </xf>
    <xf numFmtId="49" fontId="37" fillId="0" borderId="0" xfId="0" applyNumberFormat="1" applyFont="1" applyFill="1" applyBorder="1" applyAlignment="1" applyProtection="1"/>
    <xf numFmtId="49" fontId="32" fillId="0" borderId="0" xfId="0" applyNumberFormat="1" applyFont="1" applyFill="1" applyBorder="1" applyAlignment="1" applyProtection="1">
      <alignment horizontal="right" vertical="top"/>
    </xf>
    <xf numFmtId="49" fontId="37" fillId="0" borderId="0" xfId="0" applyNumberFormat="1" applyFont="1" applyFill="1" applyBorder="1" applyAlignment="1" applyProtection="1">
      <alignment horizontal="center"/>
    </xf>
    <xf numFmtId="49" fontId="35" fillId="0" borderId="0" xfId="0" applyNumberFormat="1" applyFont="1" applyFill="1" applyBorder="1" applyAlignment="1" applyProtection="1">
      <alignment horizontal="left"/>
    </xf>
    <xf numFmtId="49" fontId="33" fillId="0" borderId="1" xfId="0" applyNumberFormat="1" applyFont="1" applyFill="1" applyBorder="1" applyAlignment="1" applyProtection="1"/>
    <xf numFmtId="49" fontId="32" fillId="0" borderId="1" xfId="0" applyNumberFormat="1" applyFont="1" applyFill="1" applyBorder="1" applyAlignment="1" applyProtection="1"/>
    <xf numFmtId="49" fontId="33" fillId="0" borderId="1" xfId="0" applyNumberFormat="1" applyFont="1" applyFill="1" applyBorder="1" applyAlignment="1" applyProtection="1">
      <alignment horizontal="center"/>
    </xf>
    <xf numFmtId="49" fontId="33" fillId="0" borderId="0" xfId="0" applyNumberFormat="1" applyFont="1" applyFill="1" applyBorder="1" applyAlignment="1" applyProtection="1">
      <alignment horizontal="center"/>
    </xf>
    <xf numFmtId="0" fontId="33" fillId="0" borderId="0" xfId="0" applyNumberFormat="1" applyFont="1" applyFill="1" applyBorder="1" applyAlignment="1" applyProtection="1"/>
    <xf numFmtId="0" fontId="33" fillId="0" borderId="0" xfId="0" applyNumberFormat="1" applyFont="1" applyFill="1" applyBorder="1" applyAlignment="1" applyProtection="1">
      <alignment horizontal="center"/>
    </xf>
    <xf numFmtId="2" fontId="33" fillId="0" borderId="1" xfId="0" applyNumberFormat="1" applyFont="1" applyFill="1" applyBorder="1" applyAlignment="1" applyProtection="1"/>
    <xf numFmtId="49" fontId="32" fillId="0" borderId="1" xfId="0" applyNumberFormat="1" applyFont="1" applyFill="1" applyBorder="1" applyAlignment="1" applyProtection="1">
      <alignment horizontal="right"/>
    </xf>
    <xf numFmtId="0" fontId="33" fillId="0" borderId="0" xfId="0" applyNumberFormat="1" applyFont="1" applyFill="1" applyBorder="1" applyAlignment="1" applyProtection="1">
      <alignment horizontal="left"/>
    </xf>
    <xf numFmtId="0" fontId="33" fillId="0" borderId="0" xfId="0" applyNumberFormat="1" applyFont="1" applyFill="1" applyBorder="1" applyAlignment="1" applyProtection="1">
      <alignment vertical="center" wrapText="1"/>
    </xf>
    <xf numFmtId="0" fontId="37" fillId="0" borderId="0" xfId="0" applyNumberFormat="1" applyFont="1" applyFill="1" applyBorder="1" applyAlignment="1" applyProtection="1"/>
    <xf numFmtId="2" fontId="33" fillId="0" borderId="0" xfId="0" applyNumberFormat="1" applyFont="1" applyFill="1" applyBorder="1" applyAlignment="1" applyProtection="1"/>
    <xf numFmtId="49" fontId="32" fillId="0" borderId="0" xfId="0" applyNumberFormat="1" applyFont="1" applyFill="1" applyBorder="1" applyAlignment="1" applyProtection="1">
      <alignment horizontal="right"/>
    </xf>
    <xf numFmtId="0" fontId="35" fillId="0" borderId="0" xfId="0" applyNumberFormat="1" applyFont="1" applyFill="1" applyBorder="1" applyAlignment="1" applyProtection="1"/>
    <xf numFmtId="49" fontId="33" fillId="0" borderId="1" xfId="0" applyNumberFormat="1" applyFont="1" applyFill="1" applyBorder="1" applyAlignment="1" applyProtection="1">
      <alignment horizontal="right"/>
    </xf>
    <xf numFmtId="49" fontId="32" fillId="0" borderId="6" xfId="0" applyNumberFormat="1" applyFont="1" applyFill="1" applyBorder="1" applyAlignment="1" applyProtection="1">
      <alignment horizontal="right"/>
    </xf>
    <xf numFmtId="49" fontId="32" fillId="0" borderId="0" xfId="0" applyNumberFormat="1" applyFont="1" applyFill="1" applyBorder="1" applyAlignment="1" applyProtection="1">
      <alignment vertical="center"/>
    </xf>
    <xf numFmtId="0" fontId="32" fillId="0" borderId="2" xfId="0" applyNumberFormat="1" applyFont="1" applyFill="1" applyBorder="1" applyAlignment="1" applyProtection="1">
      <alignment horizontal="center" vertical="center" wrapText="1"/>
    </xf>
    <xf numFmtId="49" fontId="32" fillId="0" borderId="2" xfId="0" applyNumberFormat="1" applyFont="1" applyFill="1" applyBorder="1" applyAlignment="1" applyProtection="1">
      <alignment horizontal="center" vertical="center"/>
    </xf>
    <xf numFmtId="0" fontId="32" fillId="0" borderId="2" xfId="0" applyNumberFormat="1" applyFont="1" applyFill="1" applyBorder="1" applyAlignment="1" applyProtection="1">
      <alignment horizontal="center" vertical="center"/>
    </xf>
    <xf numFmtId="49" fontId="34" fillId="0" borderId="12" xfId="0" applyNumberFormat="1" applyFont="1" applyFill="1" applyBorder="1" applyAlignment="1" applyProtection="1">
      <alignment horizontal="center" vertical="top" wrapText="1"/>
    </xf>
    <xf numFmtId="49" fontId="34" fillId="0" borderId="7" xfId="0" applyNumberFormat="1" applyFont="1" applyFill="1" applyBorder="1" applyAlignment="1" applyProtection="1">
      <alignment horizontal="left" vertical="top" wrapText="1"/>
    </xf>
    <xf numFmtId="49" fontId="34" fillId="0" borderId="7" xfId="0" applyNumberFormat="1" applyFont="1" applyFill="1" applyBorder="1" applyAlignment="1" applyProtection="1">
      <alignment horizontal="center" vertical="top" wrapText="1"/>
    </xf>
    <xf numFmtId="0" fontId="34" fillId="0" borderId="7" xfId="0" applyNumberFormat="1" applyFont="1" applyFill="1" applyBorder="1" applyAlignment="1" applyProtection="1">
      <alignment horizontal="center" vertical="top" wrapText="1"/>
    </xf>
    <xf numFmtId="1" fontId="34" fillId="0" borderId="7" xfId="0" applyNumberFormat="1" applyFont="1" applyFill="1" applyBorder="1" applyAlignment="1" applyProtection="1">
      <alignment horizontal="center" vertical="top" wrapText="1"/>
    </xf>
    <xf numFmtId="0" fontId="34" fillId="0" borderId="7" xfId="0" applyNumberFormat="1" applyFont="1" applyFill="1" applyBorder="1" applyAlignment="1" applyProtection="1">
      <alignment horizontal="right" vertical="top" wrapText="1"/>
    </xf>
    <xf numFmtId="0" fontId="34" fillId="0" borderId="13" xfId="0" applyNumberFormat="1" applyFont="1" applyFill="1" applyBorder="1" applyAlignment="1" applyProtection="1">
      <alignment horizontal="right" vertical="top" wrapText="1"/>
    </xf>
    <xf numFmtId="49" fontId="32" fillId="0" borderId="14" xfId="0" applyNumberFormat="1" applyFont="1" applyFill="1" applyBorder="1" applyAlignment="1" applyProtection="1">
      <alignment vertical="center" wrapText="1"/>
    </xf>
    <xf numFmtId="49" fontId="32" fillId="0" borderId="0" xfId="0" applyNumberFormat="1" applyFont="1" applyFill="1" applyBorder="1" applyAlignment="1" applyProtection="1">
      <alignment horizontal="right" vertical="top" wrapText="1"/>
    </xf>
    <xf numFmtId="0" fontId="32" fillId="0" borderId="14" xfId="0" applyNumberFormat="1" applyFont="1" applyFill="1" applyBorder="1" applyAlignment="1" applyProtection="1"/>
    <xf numFmtId="49" fontId="32" fillId="0" borderId="0" xfId="0" applyNumberFormat="1" applyFont="1" applyFill="1" applyBorder="1" applyAlignment="1" applyProtection="1">
      <alignment horizontal="center" vertical="top" wrapText="1"/>
    </xf>
    <xf numFmtId="0" fontId="32" fillId="0" borderId="0" xfId="0" applyNumberFormat="1" applyFont="1" applyFill="1" applyBorder="1" applyAlignment="1" applyProtection="1">
      <alignment horizontal="center" vertical="top" wrapText="1"/>
    </xf>
    <xf numFmtId="2" fontId="32" fillId="0" borderId="0" xfId="0" applyNumberFormat="1" applyFont="1" applyFill="1" applyBorder="1" applyAlignment="1" applyProtection="1">
      <alignment horizontal="right" vertical="top" wrapText="1"/>
    </xf>
    <xf numFmtId="175" fontId="32" fillId="0" borderId="0" xfId="0" applyNumberFormat="1" applyFont="1" applyFill="1" applyBorder="1" applyAlignment="1" applyProtection="1">
      <alignment horizontal="center" vertical="top" wrapText="1"/>
    </xf>
    <xf numFmtId="2" fontId="32" fillId="0" borderId="0" xfId="0" applyNumberFormat="1" applyFont="1" applyFill="1" applyBorder="1" applyAlignment="1" applyProtection="1">
      <alignment horizontal="center" vertical="top" wrapText="1"/>
    </xf>
    <xf numFmtId="2" fontId="32" fillId="0" borderId="15" xfId="0" applyNumberFormat="1" applyFont="1" applyFill="1" applyBorder="1" applyAlignment="1" applyProtection="1">
      <alignment horizontal="right" vertical="top" wrapText="1"/>
    </xf>
    <xf numFmtId="1" fontId="32" fillId="0" borderId="0" xfId="0" applyNumberFormat="1" applyFont="1" applyFill="1" applyBorder="1" applyAlignment="1" applyProtection="1">
      <alignment horizontal="center" vertical="top" wrapText="1"/>
    </xf>
    <xf numFmtId="0" fontId="32" fillId="0" borderId="15" xfId="0" applyNumberFormat="1" applyFont="1" applyFill="1" applyBorder="1" applyAlignment="1" applyProtection="1">
      <alignment horizontal="right" vertical="top" wrapText="1"/>
    </xf>
    <xf numFmtId="49" fontId="32" fillId="0" borderId="14" xfId="0" applyNumberFormat="1" applyFont="1" applyFill="1" applyBorder="1" applyAlignment="1" applyProtection="1">
      <alignment horizontal="right" vertical="top" wrapText="1"/>
    </xf>
    <xf numFmtId="0" fontId="32" fillId="0" borderId="0" xfId="0" applyNumberFormat="1" applyFont="1" applyFill="1" applyBorder="1" applyAlignment="1" applyProtection="1">
      <alignment horizontal="right" vertical="top" wrapText="1"/>
    </xf>
    <xf numFmtId="173" fontId="32" fillId="0" borderId="0" xfId="0" applyNumberFormat="1" applyFont="1" applyFill="1" applyBorder="1" applyAlignment="1" applyProtection="1">
      <alignment horizontal="center" vertical="top" wrapText="1"/>
    </xf>
    <xf numFmtId="49" fontId="32" fillId="0" borderId="14" xfId="0" applyNumberFormat="1" applyFont="1" applyFill="1" applyBorder="1" applyAlignment="1" applyProtection="1">
      <alignment horizontal="center" vertical="top" wrapText="1"/>
    </xf>
    <xf numFmtId="49" fontId="32" fillId="0" borderId="7" xfId="0" applyNumberFormat="1" applyFont="1" applyFill="1" applyBorder="1" applyAlignment="1" applyProtection="1">
      <alignment horizontal="center" vertical="top" wrapText="1"/>
    </xf>
    <xf numFmtId="0" fontId="32" fillId="0" borderId="7" xfId="0" applyNumberFormat="1" applyFont="1" applyFill="1" applyBorder="1" applyAlignment="1" applyProtection="1">
      <alignment horizontal="center" vertical="top" wrapText="1"/>
    </xf>
    <xf numFmtId="2" fontId="32" fillId="0" borderId="7" xfId="0" applyNumberFormat="1" applyFont="1" applyFill="1" applyBorder="1" applyAlignment="1" applyProtection="1">
      <alignment horizontal="right" vertical="top" wrapText="1"/>
    </xf>
    <xf numFmtId="2" fontId="32" fillId="0" borderId="13" xfId="0" applyNumberFormat="1" applyFont="1" applyFill="1" applyBorder="1" applyAlignment="1" applyProtection="1">
      <alignment horizontal="right" vertical="top" wrapText="1"/>
    </xf>
    <xf numFmtId="49" fontId="34" fillId="0" borderId="14" xfId="0" applyNumberFormat="1" applyFont="1" applyFill="1" applyBorder="1" applyAlignment="1" applyProtection="1">
      <alignment horizontal="center" vertical="top" wrapText="1"/>
    </xf>
    <xf numFmtId="49" fontId="34" fillId="0" borderId="0" xfId="0" applyNumberFormat="1" applyFont="1" applyFill="1" applyBorder="1" applyAlignment="1" applyProtection="1">
      <alignment horizontal="left" vertical="top" wrapText="1"/>
    </xf>
    <xf numFmtId="2" fontId="34" fillId="0" borderId="7" xfId="0" applyNumberFormat="1" applyFont="1" applyFill="1" applyBorder="1" applyAlignment="1" applyProtection="1">
      <alignment horizontal="right" vertical="top" wrapText="1"/>
    </xf>
    <xf numFmtId="2" fontId="34" fillId="0" borderId="13" xfId="0" applyNumberFormat="1" applyFont="1" applyFill="1" applyBorder="1" applyAlignment="1" applyProtection="1">
      <alignment horizontal="right" vertical="top" wrapText="1"/>
    </xf>
    <xf numFmtId="4" fontId="32" fillId="0" borderId="15" xfId="0" applyNumberFormat="1" applyFont="1" applyFill="1" applyBorder="1" applyAlignment="1" applyProtection="1">
      <alignment horizontal="right" vertical="top" wrapText="1"/>
    </xf>
    <xf numFmtId="4" fontId="32" fillId="0" borderId="13" xfId="0" applyNumberFormat="1" applyFont="1" applyFill="1" applyBorder="1" applyAlignment="1" applyProtection="1">
      <alignment horizontal="right" vertical="top" wrapText="1"/>
    </xf>
    <xf numFmtId="4" fontId="34" fillId="0" borderId="13" xfId="0" applyNumberFormat="1" applyFont="1" applyFill="1" applyBorder="1" applyAlignment="1" applyProtection="1">
      <alignment horizontal="right" vertical="top" wrapText="1"/>
    </xf>
    <xf numFmtId="2" fontId="34" fillId="0" borderId="7" xfId="0" applyNumberFormat="1" applyFont="1" applyFill="1" applyBorder="1" applyAlignment="1" applyProtection="1">
      <alignment horizontal="center" vertical="top" wrapText="1"/>
    </xf>
    <xf numFmtId="174" fontId="32" fillId="0" borderId="0" xfId="0" applyNumberFormat="1" applyFont="1" applyFill="1" applyBorder="1" applyAlignment="1" applyProtection="1">
      <alignment horizontal="center" vertical="top" wrapText="1"/>
    </xf>
    <xf numFmtId="173" fontId="34" fillId="0" borderId="7" xfId="0" applyNumberFormat="1" applyFont="1" applyFill="1" applyBorder="1" applyAlignment="1" applyProtection="1">
      <alignment horizontal="center" vertical="top" wrapText="1"/>
    </xf>
    <xf numFmtId="4" fontId="34" fillId="0" borderId="7" xfId="0" applyNumberFormat="1" applyFont="1" applyFill="1" applyBorder="1" applyAlignment="1" applyProtection="1">
      <alignment horizontal="right" vertical="top" wrapText="1"/>
    </xf>
    <xf numFmtId="49" fontId="34" fillId="0" borderId="0" xfId="0" applyNumberFormat="1" applyFont="1" applyFill="1" applyBorder="1" applyAlignment="1" applyProtection="1">
      <alignment horizontal="center" vertical="top" wrapText="1"/>
    </xf>
    <xf numFmtId="0" fontId="34" fillId="0" borderId="0" xfId="0" applyNumberFormat="1" applyFont="1" applyFill="1" applyBorder="1" applyAlignment="1" applyProtection="1">
      <alignment horizontal="left" vertical="top" wrapText="1"/>
    </xf>
    <xf numFmtId="0" fontId="34" fillId="0" borderId="0" xfId="0" applyNumberFormat="1" applyFont="1" applyFill="1" applyBorder="1" applyAlignment="1" applyProtection="1">
      <alignment horizontal="center" vertical="top" wrapText="1"/>
    </xf>
    <xf numFmtId="0" fontId="34" fillId="0" borderId="0" xfId="0" applyNumberFormat="1" applyFont="1" applyFill="1" applyBorder="1" applyAlignment="1" applyProtection="1">
      <alignment horizontal="right" vertical="top" wrapText="1"/>
    </xf>
    <xf numFmtId="49" fontId="32" fillId="0" borderId="12" xfId="0" applyNumberFormat="1" applyFont="1" applyFill="1" applyBorder="1" applyAlignment="1" applyProtection="1"/>
    <xf numFmtId="49" fontId="34" fillId="0" borderId="7" xfId="0" applyNumberFormat="1" applyFont="1" applyFill="1" applyBorder="1" applyAlignment="1" applyProtection="1">
      <alignment horizontal="right" vertical="top" wrapText="1"/>
    </xf>
    <xf numFmtId="4" fontId="34" fillId="0" borderId="7" xfId="0" applyNumberFormat="1" applyFont="1" applyFill="1" applyBorder="1" applyAlignment="1" applyProtection="1">
      <alignment horizontal="right" vertical="top"/>
    </xf>
    <xf numFmtId="0" fontId="34" fillId="0" borderId="7" xfId="0" applyNumberFormat="1" applyFont="1" applyFill="1" applyBorder="1" applyAlignment="1" applyProtection="1">
      <alignment horizontal="center" vertical="top"/>
    </xf>
    <xf numFmtId="0" fontId="34" fillId="0" borderId="13" xfId="0" applyNumberFormat="1" applyFont="1" applyFill="1" applyBorder="1" applyAlignment="1" applyProtection="1">
      <alignment horizontal="right" vertical="top"/>
    </xf>
    <xf numFmtId="49" fontId="32" fillId="0" borderId="0" xfId="0" applyNumberFormat="1" applyFont="1" applyFill="1" applyBorder="1" applyAlignment="1" applyProtection="1">
      <alignment horizontal="left" vertical="top" wrapText="1"/>
    </xf>
    <xf numFmtId="49" fontId="32" fillId="0" borderId="0" xfId="0" applyNumberFormat="1" applyFont="1" applyFill="1" applyBorder="1" applyAlignment="1" applyProtection="1">
      <alignment vertical="top"/>
    </xf>
    <xf numFmtId="0" fontId="32" fillId="0" borderId="0" xfId="0" applyNumberFormat="1" applyFont="1" applyFill="1" applyBorder="1" applyAlignment="1" applyProtection="1">
      <alignment vertical="top"/>
    </xf>
    <xf numFmtId="0" fontId="34" fillId="0" borderId="7" xfId="0" applyNumberFormat="1" applyFont="1" applyFill="1" applyBorder="1" applyAlignment="1" applyProtection="1">
      <alignment horizontal="right" vertical="top"/>
    </xf>
    <xf numFmtId="49" fontId="32" fillId="0" borderId="14" xfId="0" applyNumberFormat="1" applyFont="1" applyFill="1" applyBorder="1" applyAlignment="1" applyProtection="1"/>
    <xf numFmtId="4" fontId="32" fillId="0" borderId="0" xfId="0" applyNumberFormat="1" applyFont="1" applyFill="1" applyBorder="1" applyAlignment="1" applyProtection="1">
      <alignment horizontal="right" vertical="top"/>
    </xf>
    <xf numFmtId="0" fontId="32" fillId="0" borderId="0" xfId="0" applyNumberFormat="1" applyFont="1" applyFill="1" applyBorder="1" applyAlignment="1" applyProtection="1">
      <alignment horizontal="center" vertical="top"/>
    </xf>
    <xf numFmtId="4" fontId="32" fillId="0" borderId="15" xfId="0" applyNumberFormat="1" applyFont="1" applyFill="1" applyBorder="1" applyAlignment="1" applyProtection="1">
      <alignment horizontal="right" vertical="top"/>
    </xf>
    <xf numFmtId="0" fontId="32" fillId="0" borderId="0" xfId="0" applyNumberFormat="1" applyFont="1" applyFill="1" applyBorder="1" applyAlignment="1" applyProtection="1">
      <alignment horizontal="right" vertical="top"/>
    </xf>
    <xf numFmtId="0" fontId="32" fillId="0" borderId="15" xfId="0" applyNumberFormat="1" applyFont="1" applyFill="1" applyBorder="1" applyAlignment="1" applyProtection="1">
      <alignment horizontal="right" vertical="top"/>
    </xf>
    <xf numFmtId="2" fontId="32" fillId="0" borderId="0" xfId="0" applyNumberFormat="1" applyFont="1" applyFill="1" applyBorder="1" applyAlignment="1" applyProtection="1">
      <alignment horizontal="right" vertical="top"/>
    </xf>
    <xf numFmtId="2" fontId="32" fillId="0" borderId="15" xfId="0" applyNumberFormat="1" applyFont="1" applyFill="1" applyBorder="1" applyAlignment="1" applyProtection="1">
      <alignment horizontal="right" vertical="top"/>
    </xf>
    <xf numFmtId="49" fontId="34" fillId="0" borderId="0" xfId="0" applyNumberFormat="1" applyFont="1" applyFill="1" applyBorder="1" applyAlignment="1" applyProtection="1">
      <alignment horizontal="right" vertical="top" wrapText="1"/>
    </xf>
    <xf numFmtId="4" fontId="34" fillId="0" borderId="0" xfId="0" applyNumberFormat="1" applyFont="1" applyFill="1" applyBorder="1" applyAlignment="1" applyProtection="1">
      <alignment horizontal="right" vertical="top"/>
    </xf>
    <xf numFmtId="0" fontId="34" fillId="0" borderId="0" xfId="0" applyNumberFormat="1" applyFont="1" applyFill="1" applyBorder="1" applyAlignment="1" applyProtection="1">
      <alignment horizontal="center" vertical="top"/>
    </xf>
    <xf numFmtId="4" fontId="34" fillId="0" borderId="15" xfId="0" applyNumberFormat="1" applyFont="1" applyFill="1" applyBorder="1" applyAlignment="1" applyProtection="1">
      <alignment horizontal="right" vertical="top"/>
    </xf>
    <xf numFmtId="0" fontId="5" fillId="0" borderId="0" xfId="0" applyFont="1" applyAlignment="1">
      <alignment horizontal="left" vertical="top"/>
    </xf>
    <xf numFmtId="0" fontId="9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20" fillId="0" borderId="9" xfId="12" applyFont="1" applyBorder="1" applyAlignment="1">
      <alignment horizontal="center" vertical="center" wrapText="1"/>
    </xf>
    <xf numFmtId="43" fontId="20" fillId="0" borderId="0" xfId="11" applyFont="1"/>
    <xf numFmtId="0" fontId="20" fillId="0" borderId="0" xfId="12" applyFont="1" applyFill="1" applyBorder="1" applyAlignment="1">
      <alignment horizontal="center" vertical="center" wrapText="1"/>
    </xf>
    <xf numFmtId="0" fontId="20" fillId="0" borderId="0" xfId="13" applyFont="1" applyFill="1" applyAlignment="1">
      <alignment horizontal="left" vertical="top" wrapText="1"/>
    </xf>
    <xf numFmtId="0" fontId="27" fillId="0" borderId="0" xfId="13" applyFont="1" applyFill="1" applyAlignment="1">
      <alignment horizontal="center" vertical="center"/>
    </xf>
    <xf numFmtId="0" fontId="25" fillId="0" borderId="0" xfId="12" applyFont="1" applyFill="1" applyAlignment="1">
      <alignment horizontal="center" vertical="center"/>
    </xf>
    <xf numFmtId="0" fontId="26" fillId="0" borderId="3" xfId="12" applyFont="1" applyFill="1" applyBorder="1" applyAlignment="1">
      <alignment horizontal="center" vertical="center" wrapText="1"/>
    </xf>
    <xf numFmtId="0" fontId="26" fillId="0" borderId="6" xfId="12" applyFont="1" applyFill="1" applyBorder="1" applyAlignment="1">
      <alignment horizontal="center" vertical="center" wrapText="1"/>
    </xf>
    <xf numFmtId="0" fontId="26" fillId="0" borderId="4" xfId="12" applyFont="1" applyFill="1" applyBorder="1" applyAlignment="1">
      <alignment horizontal="center" vertical="center" wrapText="1"/>
    </xf>
    <xf numFmtId="0" fontId="20" fillId="3" borderId="5" xfId="12" applyFont="1" applyFill="1" applyBorder="1" applyAlignment="1">
      <alignment horizontal="center" vertical="center" wrapText="1"/>
    </xf>
    <xf numFmtId="0" fontId="20" fillId="3" borderId="10" xfId="12" applyFont="1" applyFill="1" applyBorder="1" applyAlignment="1">
      <alignment horizontal="center" vertical="center" wrapText="1"/>
    </xf>
    <xf numFmtId="0" fontId="20" fillId="3" borderId="11" xfId="12" applyFont="1" applyFill="1" applyBorder="1" applyAlignment="1">
      <alignment horizontal="center" vertical="center" wrapText="1"/>
    </xf>
    <xf numFmtId="0" fontId="14" fillId="0" borderId="7" xfId="2" quotePrefix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7" fillId="0" borderId="0" xfId="0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right" vertical="top" wrapText="1"/>
    </xf>
    <xf numFmtId="49" fontId="6" fillId="0" borderId="4" xfId="0" applyNumberFormat="1" applyFont="1" applyFill="1" applyBorder="1" applyAlignment="1">
      <alignment horizontal="right" vertical="top" wrapText="1"/>
    </xf>
    <xf numFmtId="0" fontId="4" fillId="0" borderId="3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vertical="top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9" fontId="20" fillId="0" borderId="0" xfId="12" applyNumberFormat="1" applyFont="1" applyAlignment="1">
      <alignment horizontal="center" vertical="center" wrapText="1"/>
    </xf>
    <xf numFmtId="0" fontId="20" fillId="0" borderId="0" xfId="12" applyFont="1" applyAlignment="1">
      <alignment horizontal="center" vertical="center" wrapText="1"/>
    </xf>
    <xf numFmtId="0" fontId="20" fillId="0" borderId="9" xfId="12" applyFont="1" applyBorder="1" applyAlignment="1">
      <alignment horizontal="center" vertical="center" wrapText="1"/>
    </xf>
    <xf numFmtId="49" fontId="34" fillId="0" borderId="0" xfId="16" applyNumberFormat="1" applyFont="1" applyFill="1" applyBorder="1" applyAlignment="1" applyProtection="1">
      <alignment horizontal="center" vertical="top"/>
    </xf>
    <xf numFmtId="49" fontId="32" fillId="0" borderId="0" xfId="16" applyNumberFormat="1" applyFont="1" applyFill="1" applyBorder="1" applyAlignment="1" applyProtection="1">
      <alignment horizontal="left" vertical="top"/>
    </xf>
    <xf numFmtId="49" fontId="32" fillId="0" borderId="0" xfId="16" applyNumberFormat="1" applyFont="1" applyFill="1" applyBorder="1" applyAlignment="1" applyProtection="1">
      <alignment vertical="top" wrapText="1"/>
    </xf>
    <xf numFmtId="49" fontId="32" fillId="0" borderId="0" xfId="16" applyNumberFormat="1" applyFont="1" applyFill="1" applyBorder="1" applyAlignment="1" applyProtection="1">
      <alignment horizontal="left" vertical="top" wrapText="1"/>
    </xf>
    <xf numFmtId="49" fontId="33" fillId="0" borderId="0" xfId="16" applyNumberFormat="1" applyFont="1" applyFill="1" applyBorder="1" applyAlignment="1" applyProtection="1">
      <alignment horizontal="left" vertical="top" wrapText="1"/>
    </xf>
    <xf numFmtId="0" fontId="33" fillId="0" borderId="6" xfId="16" applyNumberFormat="1" applyFont="1" applyFill="1" applyBorder="1" applyAlignment="1" applyProtection="1">
      <alignment horizontal="left" wrapText="1"/>
    </xf>
    <xf numFmtId="49" fontId="33" fillId="0" borderId="0" xfId="16" applyNumberFormat="1" applyFont="1" applyFill="1" applyBorder="1" applyAlignment="1" applyProtection="1">
      <alignment horizontal="left" vertical="top"/>
    </xf>
    <xf numFmtId="49" fontId="33" fillId="0" borderId="1" xfId="16" applyNumberFormat="1" applyFont="1" applyFill="1" applyBorder="1" applyAlignment="1" applyProtection="1">
      <alignment horizontal="left" wrapText="1"/>
    </xf>
    <xf numFmtId="0" fontId="33" fillId="0" borderId="0" xfId="16" applyNumberFormat="1" applyFont="1" applyFill="1" applyBorder="1" applyAlignment="1" applyProtection="1">
      <alignment horizontal="left" vertical="top" wrapText="1"/>
    </xf>
    <xf numFmtId="49" fontId="37" fillId="0" borderId="7" xfId="16" applyNumberFormat="1" applyFont="1" applyFill="1" applyBorder="1" applyAlignment="1" applyProtection="1">
      <alignment horizontal="center" vertical="top"/>
    </xf>
    <xf numFmtId="49" fontId="37" fillId="0" borderId="7" xfId="16" applyNumberFormat="1" applyFont="1" applyFill="1" applyBorder="1" applyAlignment="1" applyProtection="1">
      <alignment horizontal="center"/>
    </xf>
    <xf numFmtId="2" fontId="33" fillId="0" borderId="6" xfId="16" applyNumberFormat="1" applyFont="1" applyFill="1" applyBorder="1" applyAlignment="1" applyProtection="1">
      <alignment horizontal="right"/>
    </xf>
    <xf numFmtId="0" fontId="33" fillId="0" borderId="6" xfId="16" applyNumberFormat="1" applyFont="1" applyFill="1" applyBorder="1" applyAlignment="1" applyProtection="1">
      <alignment horizontal="center"/>
    </xf>
    <xf numFmtId="49" fontId="33" fillId="0" borderId="0" xfId="16" applyNumberFormat="1" applyFont="1" applyFill="1" applyBorder="1" applyAlignment="1" applyProtection="1">
      <alignment horizontal="center" wrapText="1"/>
    </xf>
    <xf numFmtId="49" fontId="38" fillId="0" borderId="0" xfId="16" applyNumberFormat="1" applyFont="1" applyFill="1" applyBorder="1" applyAlignment="1" applyProtection="1">
      <alignment horizontal="center"/>
    </xf>
    <xf numFmtId="49" fontId="33" fillId="0" borderId="1" xfId="16" applyNumberFormat="1" applyFont="1" applyFill="1" applyBorder="1" applyAlignment="1" applyProtection="1">
      <alignment horizontal="center" wrapText="1"/>
    </xf>
    <xf numFmtId="0" fontId="32" fillId="0" borderId="2" xfId="16" applyNumberFormat="1" applyFont="1" applyFill="1" applyBorder="1" applyAlignment="1" applyProtection="1">
      <alignment horizontal="center" vertical="center" wrapText="1"/>
    </xf>
    <xf numFmtId="0" fontId="32" fillId="0" borderId="2" xfId="16" applyNumberFormat="1" applyFont="1" applyFill="1" applyBorder="1" applyAlignment="1" applyProtection="1">
      <alignment horizontal="center" vertical="center"/>
    </xf>
    <xf numFmtId="49" fontId="40" fillId="0" borderId="3" xfId="16" applyNumberFormat="1" applyFont="1" applyFill="1" applyBorder="1" applyAlignment="1" applyProtection="1">
      <alignment horizontal="left" vertical="center" wrapText="1"/>
    </xf>
    <xf numFmtId="49" fontId="40" fillId="0" borderId="6" xfId="16" applyNumberFormat="1" applyFont="1" applyFill="1" applyBorder="1" applyAlignment="1" applyProtection="1">
      <alignment horizontal="left" vertical="center" wrapText="1"/>
    </xf>
    <xf numFmtId="49" fontId="40" fillId="0" borderId="4" xfId="16" applyNumberFormat="1" applyFont="1" applyFill="1" applyBorder="1" applyAlignment="1" applyProtection="1">
      <alignment horizontal="left" vertical="center" wrapText="1"/>
    </xf>
    <xf numFmtId="49" fontId="34" fillId="0" borderId="7" xfId="16" applyNumberFormat="1" applyFont="1" applyFill="1" applyBorder="1" applyAlignment="1" applyProtection="1">
      <alignment horizontal="left" vertical="top" wrapText="1"/>
    </xf>
    <xf numFmtId="0" fontId="32" fillId="0" borderId="0" xfId="16" applyNumberFormat="1" applyFont="1" applyFill="1" applyBorder="1" applyAlignment="1" applyProtection="1">
      <alignment horizontal="left" vertical="top" wrapText="1"/>
    </xf>
    <xf numFmtId="0" fontId="32" fillId="0" borderId="15" xfId="16" applyNumberFormat="1" applyFont="1" applyFill="1" applyBorder="1" applyAlignment="1" applyProtection="1">
      <alignment horizontal="left" vertical="top" wrapText="1"/>
    </xf>
    <xf numFmtId="49" fontId="32" fillId="0" borderId="2" xfId="16" applyNumberFormat="1" applyFont="1" applyFill="1" applyBorder="1" applyAlignment="1" applyProtection="1">
      <alignment horizontal="center" vertical="center" wrapText="1"/>
    </xf>
    <xf numFmtId="49" fontId="32" fillId="0" borderId="7" xfId="16" applyNumberFormat="1" applyFont="1" applyFill="1" applyBorder="1" applyAlignment="1" applyProtection="1">
      <alignment horizontal="left" vertical="top" wrapText="1"/>
    </xf>
    <xf numFmtId="49" fontId="32" fillId="0" borderId="15" xfId="16" applyNumberFormat="1" applyFont="1" applyFill="1" applyBorder="1" applyAlignment="1" applyProtection="1">
      <alignment horizontal="left" vertical="top" wrapText="1"/>
    </xf>
    <xf numFmtId="0" fontId="37" fillId="0" borderId="7" xfId="16" applyNumberFormat="1" applyFont="1" applyFill="1" applyBorder="1" applyAlignment="1" applyProtection="1">
      <alignment horizontal="center" vertical="center"/>
    </xf>
    <xf numFmtId="49" fontId="34" fillId="0" borderId="0" xfId="16" applyNumberFormat="1" applyFont="1" applyFill="1" applyBorder="1" applyAlignment="1" applyProtection="1">
      <alignment horizontal="left" vertical="top" wrapText="1"/>
    </xf>
    <xf numFmtId="0" fontId="33" fillId="0" borderId="1" xfId="16" applyNumberFormat="1" applyFont="1" applyFill="1" applyBorder="1" applyAlignment="1" applyProtection="1">
      <alignment horizontal="left" vertical="top"/>
    </xf>
    <xf numFmtId="49" fontId="37" fillId="0" borderId="7" xfId="0" applyNumberFormat="1" applyFont="1" applyFill="1" applyBorder="1" applyAlignment="1" applyProtection="1">
      <alignment horizontal="center" vertical="top"/>
    </xf>
    <xf numFmtId="49" fontId="33" fillId="0" borderId="1" xfId="0" applyNumberFormat="1" applyFont="1" applyFill="1" applyBorder="1" applyAlignment="1" applyProtection="1">
      <alignment horizontal="left" wrapText="1"/>
    </xf>
    <xf numFmtId="49" fontId="37" fillId="0" borderId="7" xfId="0" applyNumberFormat="1" applyFont="1" applyFill="1" applyBorder="1" applyAlignment="1" applyProtection="1">
      <alignment horizontal="center"/>
    </xf>
    <xf numFmtId="2" fontId="33" fillId="0" borderId="6" xfId="0" applyNumberFormat="1" applyFont="1" applyFill="1" applyBorder="1" applyAlignment="1" applyProtection="1">
      <alignment horizontal="right"/>
    </xf>
    <xf numFmtId="0" fontId="33" fillId="0" borderId="6" xfId="0" applyNumberFormat="1" applyFont="1" applyFill="1" applyBorder="1" applyAlignment="1" applyProtection="1">
      <alignment horizontal="center"/>
    </xf>
    <xf numFmtId="49" fontId="33" fillId="0" borderId="1" xfId="0" applyNumberFormat="1" applyFont="1" applyFill="1" applyBorder="1" applyAlignment="1" applyProtection="1">
      <alignment horizontal="center" wrapText="1"/>
    </xf>
    <xf numFmtId="0" fontId="32" fillId="0" borderId="2" xfId="0" applyNumberFormat="1" applyFont="1" applyFill="1" applyBorder="1" applyAlignment="1" applyProtection="1">
      <alignment horizontal="center" vertical="center" wrapText="1"/>
    </xf>
    <xf numFmtId="0" fontId="32" fillId="0" borderId="2" xfId="0" applyNumberFormat="1" applyFont="1" applyFill="1" applyBorder="1" applyAlignment="1" applyProtection="1">
      <alignment horizontal="center" vertical="center"/>
    </xf>
    <xf numFmtId="49" fontId="40" fillId="0" borderId="3" xfId="0" applyNumberFormat="1" applyFont="1" applyFill="1" applyBorder="1" applyAlignment="1" applyProtection="1">
      <alignment horizontal="left" vertical="center" wrapText="1"/>
    </xf>
    <xf numFmtId="49" fontId="40" fillId="0" borderId="6" xfId="0" applyNumberFormat="1" applyFont="1" applyFill="1" applyBorder="1" applyAlignment="1" applyProtection="1">
      <alignment horizontal="left" vertical="center" wrapText="1"/>
    </xf>
    <xf numFmtId="49" fontId="40" fillId="0" borderId="4" xfId="0" applyNumberFormat="1" applyFont="1" applyFill="1" applyBorder="1" applyAlignment="1" applyProtection="1">
      <alignment horizontal="left" vertical="center" wrapText="1"/>
    </xf>
    <xf numFmtId="49" fontId="34" fillId="0" borderId="7" xfId="0" applyNumberFormat="1" applyFont="1" applyFill="1" applyBorder="1" applyAlignment="1" applyProtection="1">
      <alignment horizontal="left" vertical="top" wrapText="1"/>
    </xf>
    <xf numFmtId="0" fontId="32" fillId="0" borderId="0" xfId="0" applyNumberFormat="1" applyFont="1" applyFill="1" applyBorder="1" applyAlignment="1" applyProtection="1">
      <alignment horizontal="left" vertical="top" wrapText="1"/>
    </xf>
    <xf numFmtId="0" fontId="32" fillId="0" borderId="15" xfId="0" applyNumberFormat="1" applyFont="1" applyFill="1" applyBorder="1" applyAlignment="1" applyProtection="1">
      <alignment horizontal="left" vertical="top" wrapText="1"/>
    </xf>
    <xf numFmtId="49" fontId="32" fillId="0" borderId="2" xfId="0" applyNumberFormat="1" applyFont="1" applyFill="1" applyBorder="1" applyAlignment="1" applyProtection="1">
      <alignment horizontal="center" vertical="center" wrapText="1"/>
    </xf>
    <xf numFmtId="49" fontId="32" fillId="0" borderId="7" xfId="0" applyNumberFormat="1" applyFont="1" applyFill="1" applyBorder="1" applyAlignment="1" applyProtection="1">
      <alignment horizontal="left" vertical="top" wrapText="1"/>
    </xf>
    <xf numFmtId="49" fontId="32" fillId="0" borderId="0" xfId="0" applyNumberFormat="1" applyFont="1" applyFill="1" applyBorder="1" applyAlignment="1" applyProtection="1">
      <alignment horizontal="left" vertical="top" wrapText="1"/>
    </xf>
    <xf numFmtId="49" fontId="32" fillId="0" borderId="15" xfId="0" applyNumberFormat="1" applyFont="1" applyFill="1" applyBorder="1" applyAlignment="1" applyProtection="1">
      <alignment horizontal="left" vertical="top" wrapText="1"/>
    </xf>
    <xf numFmtId="49" fontId="34" fillId="0" borderId="0" xfId="0" applyNumberFormat="1" applyFont="1" applyFill="1" applyBorder="1" applyAlignment="1" applyProtection="1">
      <alignment horizontal="left" vertical="top" wrapText="1"/>
    </xf>
    <xf numFmtId="0" fontId="20" fillId="0" borderId="0" xfId="13" applyFont="1" applyFill="1" applyAlignment="1">
      <alignment vertical="top" wrapText="1"/>
    </xf>
    <xf numFmtId="0" fontId="20" fillId="0" borderId="5" xfId="12" applyFont="1" applyBorder="1" applyAlignment="1">
      <alignment horizontal="center" vertical="center" wrapText="1"/>
    </xf>
    <xf numFmtId="0" fontId="20" fillId="0" borderId="10" xfId="12" applyFont="1" applyBorder="1" applyAlignment="1">
      <alignment horizontal="center" vertical="center" wrapText="1"/>
    </xf>
    <xf numFmtId="0" fontId="20" fillId="0" borderId="11" xfId="12" applyFont="1" applyBorder="1" applyAlignment="1">
      <alignment horizontal="center" vertical="center" wrapText="1"/>
    </xf>
    <xf numFmtId="0" fontId="20" fillId="0" borderId="5" xfId="12" applyFont="1" applyBorder="1" applyAlignment="1">
      <alignment horizontal="center" vertical="center"/>
    </xf>
    <xf numFmtId="0" fontId="20" fillId="0" borderId="10" xfId="12" applyFont="1" applyBorder="1" applyAlignment="1">
      <alignment horizontal="center" vertical="center"/>
    </xf>
    <xf numFmtId="0" fontId="20" fillId="0" borderId="11" xfId="12" applyFont="1" applyBorder="1" applyAlignment="1">
      <alignment horizontal="center" vertical="center"/>
    </xf>
    <xf numFmtId="1" fontId="20" fillId="0" borderId="5" xfId="12" applyNumberFormat="1" applyFont="1" applyBorder="1" applyAlignment="1">
      <alignment horizontal="center" vertical="center"/>
    </xf>
    <xf numFmtId="1" fontId="20" fillId="0" borderId="10" xfId="12" applyNumberFormat="1" applyFont="1" applyBorder="1" applyAlignment="1">
      <alignment horizontal="center" vertical="center"/>
    </xf>
    <xf numFmtId="1" fontId="20" fillId="0" borderId="11" xfId="12" applyNumberFormat="1" applyFont="1" applyBorder="1" applyAlignment="1">
      <alignment horizontal="center" vertical="center"/>
    </xf>
    <xf numFmtId="0" fontId="20" fillId="0" borderId="2" xfId="12" applyFont="1" applyBorder="1" applyAlignment="1">
      <alignment horizontal="center" vertical="center"/>
    </xf>
    <xf numFmtId="0" fontId="20" fillId="0" borderId="0" xfId="14" applyFont="1" applyAlignment="1">
      <alignment horizontal="left" vertical="top" wrapText="1"/>
    </xf>
  </cellXfs>
  <cellStyles count="18">
    <cellStyle name="Normal" xfId="12" xr:uid="{58F9AD29-7415-4230-AA87-041E4FC0CD03}"/>
    <cellStyle name="S11" xfId="4" xr:uid="{00000000-0005-0000-0000-000000000000}"/>
    <cellStyle name="S7" xfId="2" xr:uid="{00000000-0005-0000-0000-000001000000}"/>
    <cellStyle name="S8" xfId="3" xr:uid="{00000000-0005-0000-0000-000002000000}"/>
    <cellStyle name="Обычный" xfId="0" builtinId="0"/>
    <cellStyle name="Обычный 2" xfId="5" xr:uid="{00000000-0005-0000-0000-000004000000}"/>
    <cellStyle name="Обычный 2 2" xfId="6" xr:uid="{00000000-0005-0000-0000-000005000000}"/>
    <cellStyle name="Обычный 3" xfId="1" xr:uid="{00000000-0005-0000-0000-000006000000}"/>
    <cellStyle name="Обычный 4" xfId="10" xr:uid="{00000000-0005-0000-0000-000007000000}"/>
    <cellStyle name="Обычный 4 2" xfId="7" xr:uid="{00000000-0005-0000-0000-000008000000}"/>
    <cellStyle name="Обычный 4 2 2" xfId="8" xr:uid="{00000000-0005-0000-0000-000009000000}"/>
    <cellStyle name="Обычный 5" xfId="14" xr:uid="{9F0E4DE0-6F17-4D7D-A7E6-6AAEC716FEFC}"/>
    <cellStyle name="Обычный 6" xfId="16" xr:uid="{B0ECF17A-1C47-4A8E-964D-D727FA633183}"/>
    <cellStyle name="Обычный 7" xfId="13" xr:uid="{14098357-CD13-41B7-84FD-1659CDDC698B}"/>
    <cellStyle name="Процентный" xfId="17" builtinId="5"/>
    <cellStyle name="Стиль 1" xfId="9" xr:uid="{00000000-0005-0000-0000-00000A000000}"/>
    <cellStyle name="Финансовый" xfId="11" builtinId="3"/>
    <cellStyle name="Финансовый 2" xfId="15" xr:uid="{DA4A272A-1AFB-45B0-9744-CECD64C8E65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214412</xdr:colOff>
      <xdr:row>25</xdr:row>
      <xdr:rowOff>37941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CA5C5A6-CF9F-4F91-8CEC-CC703A130D46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240000" cy="39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11</xdr:col>
      <xdr:colOff>214412</xdr:colOff>
      <xdr:row>25</xdr:row>
      <xdr:rowOff>37941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F8504CD-CADD-4927-A359-FD87090AD6F2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0706" y="0"/>
          <a:ext cx="3240000" cy="39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17</xdr:col>
      <xdr:colOff>214412</xdr:colOff>
      <xdr:row>25</xdr:row>
      <xdr:rowOff>37941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4C64FC3-AA34-47B0-947E-9AC1DC283459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1412" y="0"/>
          <a:ext cx="3240000" cy="39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23</xdr:col>
      <xdr:colOff>214412</xdr:colOff>
      <xdr:row>25</xdr:row>
      <xdr:rowOff>37941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628041E5-DE94-4A98-95EC-D55232C0FF86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92118" y="0"/>
          <a:ext cx="3240000" cy="39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r01083\AppData\Local\Microsoft\Windows\INetCache\Content.Outlook\YLGRAVU2\&#1057;&#1056;%20&#1052;&#1069;%20K_003-15-1-05.20-004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Users/_&#1048;&#1083;&#1100;&#1080;&#1085;&#1072;/&#1057;&#1052;&#1045;&#1058;&#1067;/&#1048;&#1053;&#1042;&#1045;&#1057;&#1058;&#1050;&#1040;/&#1055;&#1056;&#1048;&#1059;&#1069;/&#1055;&#1056;&#1048;&#1059;&#1069;%20&#1089;%20&#1088;&#1072;&#1089;&#1094;&#1077;&#1085;&#1082;&#1072;&#1084;&#1080;%20&#1085;&#1072;%202022%20&#1075;&#1086;&#1076;/&#1060;&#1086;&#1088;&#1084;&#1099;%20&#1087;&#1086;%20&#1079;&#1072;&#1084;&#1077;&#1095;&#1072;&#1085;&#1080;&#1103;%20&#1052;&#1069;%20(&#1085;&#1086;&#1103;&#1073;&#1088;&#1100;%202022)/2.%20&#1048;&#1055;%20_K_003-34-1-05.20-0010/&#1057;&#1074;&#1086;&#1076;&#1085;&#1099;&#1081;%20&#1088;&#1072;&#1089;&#1095;&#1077;&#1090;%20&#1089;&#1090;&#1086;&#1080;&#1084;&#1086;&#1089;&#1090;&#1080;%20&#1048;&#1055;%20_K_003-34-1-05.20-0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затрат"/>
      <sheetName val="2021 г.  факт"/>
      <sheetName val="2021 обоснование факт"/>
      <sheetName val="2023 г. "/>
      <sheetName val="ОСР 02-01 23"/>
      <sheetName val="ОСР 09-01 23"/>
      <sheetName val="2024 г.  "/>
      <sheetName val="ОСР 02-01 24"/>
      <sheetName val="ОСР 09-01 24"/>
      <sheetName val="2025 г. "/>
      <sheetName val="ОСР 02-01 25"/>
      <sheetName val="ОСР 09-01 25"/>
      <sheetName val="2026 г. "/>
      <sheetName val="ОСР 02-01 26"/>
      <sheetName val="ОСР 09-01 26"/>
      <sheetName val="2027 г."/>
      <sheetName val="ОСР 02-01 27"/>
      <sheetName val="ОСР 09-01 27"/>
      <sheetName val="ЛСР 02-01-01"/>
      <sheetName val="ЛСР 02-02-02"/>
      <sheetName val="ЛСР 02-03-03"/>
      <sheetName val="ЛСР 02-04-04"/>
      <sheetName val="ЛСР 02-05-05"/>
      <sheetName val="ЛСР 02-06-06"/>
      <sheetName val="ЛСР 02-07-07"/>
      <sheetName val="ЛСР 02-08-08"/>
      <sheetName val="ЛСР 02-09-09"/>
      <sheetName val="ЛСР 09-01-10"/>
      <sheetName val="ЛСР 09-02-11"/>
      <sheetName val="ЛСР 09-03-12"/>
      <sheetName val="ЛСР 09-04-13"/>
      <sheetName val="ЛСР 09-05-14"/>
      <sheetName val="ЛСР 09-06-15"/>
      <sheetName val="ЛСР 09-07-16"/>
      <sheetName val="Источники ИЦИ"/>
      <sheetName val="Цены на ОБ и МАТ"/>
      <sheetName val="Табл.1"/>
    </sheetNames>
    <sheetDataSet>
      <sheetData sheetId="0"/>
      <sheetData sheetId="1">
        <row r="41">
          <cell r="E41">
            <v>68895.81</v>
          </cell>
          <cell r="H41">
            <v>202136.93</v>
          </cell>
        </row>
      </sheetData>
      <sheetData sheetId="2"/>
      <sheetData sheetId="3">
        <row r="41">
          <cell r="D41">
            <v>0</v>
          </cell>
        </row>
      </sheetData>
      <sheetData sheetId="4"/>
      <sheetData sheetId="5"/>
      <sheetData sheetId="6">
        <row r="41">
          <cell r="D41">
            <v>0</v>
          </cell>
        </row>
      </sheetData>
      <sheetData sheetId="7"/>
      <sheetData sheetId="8"/>
      <sheetData sheetId="9">
        <row r="41">
          <cell r="D41">
            <v>0</v>
          </cell>
        </row>
      </sheetData>
      <sheetData sheetId="10"/>
      <sheetData sheetId="11"/>
      <sheetData sheetId="12">
        <row r="41">
          <cell r="D41">
            <v>0</v>
          </cell>
        </row>
      </sheetData>
      <sheetData sheetId="13"/>
      <sheetData sheetId="14"/>
      <sheetData sheetId="15">
        <row r="41">
          <cell r="D4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затрат"/>
      <sheetName val="2021г (факт)"/>
      <sheetName val="2021 обоснование факт"/>
      <sheetName val="2023г"/>
      <sheetName val="ОСР 02-01 (2023)"/>
      <sheetName val="ОСР 09-01 (2023)"/>
      <sheetName val="2024г"/>
      <sheetName val="ОСР 02-01 (2024)"/>
      <sheetName val="ОСР 09-01 (2024)"/>
      <sheetName val="2025г"/>
      <sheetName val="ОСР 02-01 (2025)"/>
      <sheetName val="ОСР 09-01 (2025)"/>
      <sheetName val="2026г"/>
      <sheetName val="ОСР 02-01 (2026)"/>
      <sheetName val="ОСР 09-01 (2026)"/>
      <sheetName val="2027г"/>
      <sheetName val="ОСР 02-01 (2027)"/>
      <sheetName val="ОСР 09-01 (2027)"/>
      <sheetName val="ЛСР 02-01-01"/>
      <sheetName val="ЛСР 02-01-03"/>
      <sheetName val="ЛСР 02-01-05"/>
      <sheetName val="ЛСР 02-01-06"/>
      <sheetName val="ЛСР 02-01-07"/>
      <sheetName val="ЛСР 09-01-01"/>
      <sheetName val="ЛСР 09-01-02"/>
      <sheetName val="ЛСР 09-01-03"/>
      <sheetName val="Источники ИЦИ"/>
      <sheetName val="Цены на ОБ и М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6">
          <cell r="H56">
            <v>2368.16</v>
          </cell>
        </row>
        <row r="58">
          <cell r="H58">
            <v>9927</v>
          </cell>
        </row>
      </sheetData>
      <sheetData sheetId="19">
        <row r="56">
          <cell r="H56">
            <v>4128.97</v>
          </cell>
        </row>
        <row r="58">
          <cell r="H58">
            <v>16063</v>
          </cell>
        </row>
      </sheetData>
      <sheetData sheetId="20">
        <row r="57">
          <cell r="H57">
            <v>8602.75</v>
          </cell>
        </row>
        <row r="59">
          <cell r="H59">
            <v>50000</v>
          </cell>
        </row>
      </sheetData>
      <sheetData sheetId="21">
        <row r="51">
          <cell r="H51">
            <v>3983.07</v>
          </cell>
        </row>
      </sheetData>
      <sheetData sheetId="22" refreshError="1"/>
      <sheetData sheetId="23">
        <row r="44">
          <cell r="H44">
            <v>409.34</v>
          </cell>
        </row>
      </sheetData>
      <sheetData sheetId="24">
        <row r="44">
          <cell r="H44">
            <v>409.34</v>
          </cell>
        </row>
      </sheetData>
      <sheetData sheetId="25">
        <row r="45">
          <cell r="H45">
            <v>3653.66</v>
          </cell>
        </row>
      </sheetData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B53EB-AFF2-4F21-B395-E960A1E25974}">
  <sheetPr>
    <pageSetUpPr fitToPage="1"/>
  </sheetPr>
  <dimension ref="A1:M43"/>
  <sheetViews>
    <sheetView showOutlineSymbols="0" showWhiteSpace="0" zoomScale="55" zoomScaleNormal="55" zoomScaleSheetLayoutView="70" workbookViewId="0">
      <selection activeCell="G41" sqref="G41"/>
    </sheetView>
  </sheetViews>
  <sheetFormatPr defaultColWidth="10.28515625" defaultRowHeight="15.75" x14ac:dyDescent="0.25"/>
  <cols>
    <col min="1" max="1" width="25.85546875" style="59" customWidth="1"/>
    <col min="2" max="2" width="37.7109375" style="59" bestFit="1" customWidth="1"/>
    <col min="3" max="3" width="68.5703125" style="59" bestFit="1" customWidth="1"/>
    <col min="4" max="4" width="19.28515625" style="59" customWidth="1"/>
    <col min="5" max="5" width="18" style="59" customWidth="1"/>
    <col min="6" max="6" width="20" style="59" customWidth="1"/>
    <col min="7" max="7" width="18.28515625" style="59" customWidth="1"/>
    <col min="8" max="8" width="18.7109375" style="59" customWidth="1"/>
    <col min="9" max="10" width="21.28515625" style="59" customWidth="1"/>
    <col min="11" max="11" width="18.85546875" style="59" customWidth="1"/>
    <col min="12" max="12" width="15" style="59" bestFit="1" customWidth="1"/>
    <col min="13" max="16384" width="10.28515625" style="59"/>
  </cols>
  <sheetData>
    <row r="1" spans="1:11" x14ac:dyDescent="0.25">
      <c r="A1" s="58" t="s">
        <v>193</v>
      </c>
      <c r="B1" s="58"/>
      <c r="C1" s="58"/>
      <c r="D1" s="58"/>
    </row>
    <row r="2" spans="1:11" x14ac:dyDescent="0.25">
      <c r="A2" s="60"/>
      <c r="B2" s="60" t="s">
        <v>27</v>
      </c>
      <c r="C2" s="61" t="s">
        <v>84</v>
      </c>
      <c r="D2" s="62"/>
    </row>
    <row r="3" spans="1:11" x14ac:dyDescent="0.25">
      <c r="A3" s="63"/>
      <c r="B3" s="63"/>
      <c r="C3" s="63" t="s">
        <v>28</v>
      </c>
      <c r="D3" s="64"/>
    </row>
    <row r="4" spans="1:11" x14ac:dyDescent="0.25">
      <c r="A4" s="60"/>
      <c r="B4" s="60"/>
      <c r="C4" s="60"/>
      <c r="D4" s="62"/>
    </row>
    <row r="5" spans="1:11" x14ac:dyDescent="0.25">
      <c r="A5" s="60"/>
      <c r="B5" s="60"/>
      <c r="C5" s="60"/>
      <c r="D5" s="62"/>
    </row>
    <row r="6" spans="1:11" x14ac:dyDescent="0.25">
      <c r="A6" s="60"/>
      <c r="B6" s="65" t="s">
        <v>85</v>
      </c>
      <c r="C6" s="66">
        <f>C25</f>
        <v>144640.38454999999</v>
      </c>
      <c r="D6" s="62"/>
    </row>
    <row r="7" spans="1:11" s="68" customFormat="1" x14ac:dyDescent="0.25">
      <c r="A7" s="62"/>
      <c r="B7" s="62"/>
      <c r="C7" s="67"/>
      <c r="D7" s="62"/>
    </row>
    <row r="8" spans="1:11" x14ac:dyDescent="0.25">
      <c r="A8" s="60"/>
      <c r="B8" s="60"/>
      <c r="C8" s="67"/>
      <c r="D8" s="62"/>
    </row>
    <row r="9" spans="1:11" x14ac:dyDescent="0.25">
      <c r="A9" s="60"/>
      <c r="B9" s="60"/>
      <c r="C9" s="69"/>
      <c r="D9" s="62"/>
    </row>
    <row r="10" spans="1:11" x14ac:dyDescent="0.25">
      <c r="A10" s="60"/>
      <c r="B10" s="70" t="s">
        <v>86</v>
      </c>
      <c r="D10" s="62"/>
    </row>
    <row r="11" spans="1:11" x14ac:dyDescent="0.25">
      <c r="A11" s="60"/>
      <c r="B11" s="60"/>
      <c r="C11" s="70"/>
      <c r="D11" s="62"/>
    </row>
    <row r="12" spans="1:11" x14ac:dyDescent="0.25">
      <c r="A12" s="71"/>
      <c r="B12" s="71"/>
      <c r="C12" s="71" t="s">
        <v>87</v>
      </c>
      <c r="D12" s="72"/>
    </row>
    <row r="13" spans="1:11" x14ac:dyDescent="0.25">
      <c r="A13" s="60"/>
      <c r="B13" s="60"/>
      <c r="C13" s="60"/>
      <c r="D13" s="62"/>
    </row>
    <row r="14" spans="1:11" ht="91.5" customHeight="1" x14ac:dyDescent="0.25">
      <c r="A14" s="60"/>
      <c r="B14" s="408" t="s">
        <v>107</v>
      </c>
      <c r="C14" s="408"/>
      <c r="D14" s="62"/>
    </row>
    <row r="15" spans="1:11" x14ac:dyDescent="0.25">
      <c r="A15" s="60"/>
      <c r="B15" s="411" t="s">
        <v>429</v>
      </c>
      <c r="C15" s="411"/>
      <c r="D15" s="62"/>
      <c r="K15" s="301"/>
    </row>
    <row r="16" spans="1:11" x14ac:dyDescent="0.25">
      <c r="A16" s="60"/>
      <c r="B16" s="60"/>
      <c r="C16" s="60"/>
      <c r="D16" s="60" t="s">
        <v>88</v>
      </c>
    </row>
    <row r="17" spans="1:13" x14ac:dyDescent="0.25">
      <c r="A17" s="73" t="s">
        <v>89</v>
      </c>
      <c r="B17" s="73" t="s">
        <v>90</v>
      </c>
      <c r="C17" s="73" t="s">
        <v>91</v>
      </c>
      <c r="D17" s="74">
        <v>2021</v>
      </c>
      <c r="E17" s="74">
        <v>2023</v>
      </c>
      <c r="F17" s="74">
        <v>2024</v>
      </c>
      <c r="G17" s="74">
        <v>2025</v>
      </c>
      <c r="H17" s="74">
        <v>2026</v>
      </c>
      <c r="I17" s="74">
        <v>2027</v>
      </c>
      <c r="J17" s="74">
        <v>2028</v>
      </c>
    </row>
    <row r="18" spans="1:13" x14ac:dyDescent="0.25">
      <c r="A18" s="73">
        <v>1</v>
      </c>
      <c r="B18" s="73">
        <v>2</v>
      </c>
      <c r="C18" s="73">
        <v>3</v>
      </c>
      <c r="D18" s="74">
        <v>4</v>
      </c>
      <c r="E18" s="74">
        <v>5</v>
      </c>
      <c r="F18" s="74">
        <v>6</v>
      </c>
      <c r="G18" s="74">
        <v>7</v>
      </c>
      <c r="H18" s="74">
        <v>8</v>
      </c>
      <c r="I18" s="74">
        <v>9</v>
      </c>
      <c r="J18" s="74">
        <v>10</v>
      </c>
    </row>
    <row r="19" spans="1:13" x14ac:dyDescent="0.25">
      <c r="A19" s="73">
        <v>1</v>
      </c>
      <c r="B19" s="75" t="s">
        <v>92</v>
      </c>
      <c r="C19" s="76">
        <f>SUM(C20+C21+C22)</f>
        <v>120533.65379</v>
      </c>
      <c r="D19" s="76">
        <f t="shared" ref="D19:I19" si="0">SUM(D20+D21+D22)</f>
        <v>1394.29359</v>
      </c>
      <c r="E19" s="76">
        <f t="shared" si="0"/>
        <v>13340.929840000001</v>
      </c>
      <c r="F19" s="76">
        <f t="shared" si="0"/>
        <v>3049.1182100000001</v>
      </c>
      <c r="G19" s="76">
        <f t="shared" si="0"/>
        <v>22167.909179999999</v>
      </c>
      <c r="H19" s="76">
        <f t="shared" si="0"/>
        <v>10078.02125</v>
      </c>
      <c r="I19" s="76">
        <f t="shared" si="0"/>
        <v>35251.978860000003</v>
      </c>
      <c r="J19" s="76">
        <f t="shared" ref="J19" si="1">SUM(J20+J21+J22)</f>
        <v>35251.402860000002</v>
      </c>
    </row>
    <row r="20" spans="1:13" x14ac:dyDescent="0.25">
      <c r="A20" s="77" t="s">
        <v>93</v>
      </c>
      <c r="B20" s="75" t="s">
        <v>94</v>
      </c>
      <c r="C20" s="76">
        <f>SUM(D20:J20)</f>
        <v>40402.364260000002</v>
      </c>
      <c r="D20" s="78">
        <f>('2021г (факт)'!D47+'2021г (факт)'!E47)/1000</f>
        <v>319.21737999999999</v>
      </c>
      <c r="E20" s="78">
        <f>('2023г'!D41+'2023г'!E41)/1000</f>
        <v>4680.7720499999996</v>
      </c>
      <c r="F20" s="78">
        <f>('2024г'!D41+'2024г'!E41)/1000</f>
        <v>1069.58951</v>
      </c>
      <c r="G20" s="78">
        <f>('2025г'!D41+'2025г'!E41)/1000</f>
        <v>7465.7250700000004</v>
      </c>
      <c r="H20" s="78">
        <f>('2026г'!D41+'2026г'!E41)/1000</f>
        <v>3561.7152799999999</v>
      </c>
      <c r="I20" s="78">
        <f>('2027г'!D41+'2027г'!E41)/1000</f>
        <v>11810.76496</v>
      </c>
      <c r="J20" s="78">
        <f>('2028г'!D41+'2028г'!E41)/1000</f>
        <v>11494.58001</v>
      </c>
    </row>
    <row r="21" spans="1:13" x14ac:dyDescent="0.25">
      <c r="A21" s="73" t="s">
        <v>95</v>
      </c>
      <c r="B21" s="75" t="s">
        <v>96</v>
      </c>
      <c r="C21" s="76">
        <f>SUM(D21:J21)</f>
        <v>58506.94889</v>
      </c>
      <c r="D21" s="78">
        <f>'2021г (факт)'!F47/1000</f>
        <v>1016.19193</v>
      </c>
      <c r="E21" s="78">
        <f>'2023г'!F41/1000</f>
        <v>6139.74593</v>
      </c>
      <c r="F21" s="78">
        <f>'2024г'!F41/1000</f>
        <v>1396.9369799999999</v>
      </c>
      <c r="G21" s="78">
        <f>'2025г'!F41/1000</f>
        <v>10703.34915</v>
      </c>
      <c r="H21" s="78">
        <f>'2026г'!F41/1000</f>
        <v>4647.2832699999999</v>
      </c>
      <c r="I21" s="78">
        <f>'2027г'!F41/1000</f>
        <v>17152.122459999999</v>
      </c>
      <c r="J21" s="78">
        <f>'2028г'!F41/1000</f>
        <v>17451.319169999999</v>
      </c>
    </row>
    <row r="22" spans="1:13" x14ac:dyDescent="0.25">
      <c r="A22" s="73" t="s">
        <v>97</v>
      </c>
      <c r="B22" s="75" t="s">
        <v>98</v>
      </c>
      <c r="C22" s="76">
        <f>SUM(D22:J22)</f>
        <v>21624.340639999999</v>
      </c>
      <c r="D22" s="78">
        <f>'2021г (факт)'!G47/1000</f>
        <v>58.884279999999997</v>
      </c>
      <c r="E22" s="78">
        <f>'2023г'!G41/1000</f>
        <v>2520.4118600000002</v>
      </c>
      <c r="F22" s="78">
        <f>'2024г'!G41/1000</f>
        <v>582.59172000000001</v>
      </c>
      <c r="G22" s="78">
        <f>'2025г'!G41/1000</f>
        <v>3998.8349600000001</v>
      </c>
      <c r="H22" s="78">
        <f>'2026г'!G41/1000</f>
        <v>1869.0227</v>
      </c>
      <c r="I22" s="78">
        <f>'2027г'!G41/1000</f>
        <v>6289.0914400000001</v>
      </c>
      <c r="J22" s="78">
        <f>'2028г'!G41/1000</f>
        <v>6305.5036799999998</v>
      </c>
    </row>
    <row r="23" spans="1:13" ht="31.5" x14ac:dyDescent="0.25">
      <c r="A23" s="73">
        <v>2</v>
      </c>
      <c r="B23" s="75" t="s">
        <v>99</v>
      </c>
      <c r="C23" s="76">
        <f>SUM(D23:J23)</f>
        <v>144640.38454999999</v>
      </c>
      <c r="D23" s="76">
        <f>D19+D24</f>
        <v>1673.1523099999999</v>
      </c>
      <c r="E23" s="76">
        <f>E19+E24</f>
        <v>16009.115809999999</v>
      </c>
      <c r="F23" s="76">
        <f t="shared" ref="F23:I23" si="2">F19+F24</f>
        <v>3658.9418500000002</v>
      </c>
      <c r="G23" s="76">
        <f t="shared" si="2"/>
        <v>26601.491020000001</v>
      </c>
      <c r="H23" s="76">
        <f t="shared" si="2"/>
        <v>12093.6255</v>
      </c>
      <c r="I23" s="76">
        <f t="shared" si="2"/>
        <v>42302.374629999998</v>
      </c>
      <c r="J23" s="76">
        <f t="shared" ref="J23" si="3">J19+J24</f>
        <v>42301.683429999997</v>
      </c>
    </row>
    <row r="24" spans="1:13" ht="33.75" customHeight="1" x14ac:dyDescent="0.25">
      <c r="A24" s="73" t="s">
        <v>100</v>
      </c>
      <c r="B24" s="75" t="s">
        <v>101</v>
      </c>
      <c r="C24" s="76">
        <f>(C19-'[1]2021 г.  факт'!H41/1000)*0.2</f>
        <v>24066.303370000001</v>
      </c>
      <c r="D24" s="78">
        <f>D19*0.2</f>
        <v>278.85872000000001</v>
      </c>
      <c r="E24" s="78">
        <f t="shared" ref="E24:I24" si="4">E19*0.2</f>
        <v>2668.18597</v>
      </c>
      <c r="F24" s="78">
        <f t="shared" si="4"/>
        <v>609.82363999999995</v>
      </c>
      <c r="G24" s="78">
        <f t="shared" si="4"/>
        <v>4433.5818399999998</v>
      </c>
      <c r="H24" s="78">
        <f t="shared" si="4"/>
        <v>2015.6042500000001</v>
      </c>
      <c r="I24" s="78">
        <f t="shared" si="4"/>
        <v>7050.3957700000001</v>
      </c>
      <c r="J24" s="78">
        <f t="shared" ref="J24" si="5">J19*0.2</f>
        <v>7050.2805699999999</v>
      </c>
    </row>
    <row r="25" spans="1:13" ht="34.5" customHeight="1" x14ac:dyDescent="0.25">
      <c r="A25" s="73">
        <v>3</v>
      </c>
      <c r="B25" s="79" t="s">
        <v>102</v>
      </c>
      <c r="C25" s="76">
        <f>C23</f>
        <v>144640.38454999999</v>
      </c>
      <c r="D25" s="306">
        <f>D23</f>
        <v>1673.1523099999999</v>
      </c>
      <c r="E25" s="306">
        <f>E23</f>
        <v>16009.115809999999</v>
      </c>
      <c r="F25" s="306">
        <f>F23</f>
        <v>3658.9418500000002</v>
      </c>
      <c r="G25" s="306">
        <f t="shared" ref="G25:I25" si="6">G23</f>
        <v>26601.491020000001</v>
      </c>
      <c r="H25" s="306">
        <f>H23</f>
        <v>12093.6255</v>
      </c>
      <c r="I25" s="307">
        <f t="shared" si="6"/>
        <v>42302.374629999998</v>
      </c>
      <c r="J25" s="307">
        <f t="shared" ref="J25" si="7">J23</f>
        <v>42301.683429999997</v>
      </c>
      <c r="K25" s="297"/>
      <c r="L25" s="298"/>
    </row>
    <row r="26" spans="1:13" ht="17.25" customHeight="1" x14ac:dyDescent="0.25">
      <c r="A26" s="412" t="s">
        <v>430</v>
      </c>
      <c r="B26" s="413"/>
      <c r="C26" s="414"/>
      <c r="D26" s="309">
        <v>1</v>
      </c>
      <c r="E26" s="73">
        <v>0.84499999999999997</v>
      </c>
      <c r="F26" s="302">
        <f>E26</f>
        <v>0.84499999999999997</v>
      </c>
      <c r="G26" s="302">
        <f>E26</f>
        <v>0.84499999999999997</v>
      </c>
      <c r="H26" s="303">
        <f>E26</f>
        <v>0.84499999999999997</v>
      </c>
      <c r="I26" s="302">
        <f>E26</f>
        <v>0.84499999999999997</v>
      </c>
      <c r="J26" s="302">
        <f>F26</f>
        <v>0.84499999999999997</v>
      </c>
      <c r="K26" s="304"/>
      <c r="L26" s="304"/>
      <c r="M26" s="304"/>
    </row>
    <row r="27" spans="1:13" ht="17.25" customHeight="1" x14ac:dyDescent="0.25">
      <c r="A27" s="415" t="s">
        <v>431</v>
      </c>
      <c r="B27" s="305" t="s">
        <v>432</v>
      </c>
      <c r="C27" s="80">
        <f>SUM(D27:J27)</f>
        <v>102067.05296</v>
      </c>
      <c r="D27" s="308">
        <f>D19*D26</f>
        <v>1394.29359</v>
      </c>
      <c r="E27" s="308">
        <f t="shared" ref="E27:I27" si="8">E19*E26</f>
        <v>11273.0857148</v>
      </c>
      <c r="F27" s="308">
        <f t="shared" si="8"/>
        <v>2576.5048874499998</v>
      </c>
      <c r="G27" s="308">
        <f t="shared" si="8"/>
        <v>18731.883257099998</v>
      </c>
      <c r="H27" s="308">
        <f t="shared" si="8"/>
        <v>8515.9279562499996</v>
      </c>
      <c r="I27" s="308">
        <f t="shared" si="8"/>
        <v>29787.922136699999</v>
      </c>
      <c r="J27" s="308">
        <f t="shared" ref="J27" si="9">J19*J26</f>
        <v>29787.435416699998</v>
      </c>
      <c r="K27" s="304"/>
      <c r="L27" s="304"/>
      <c r="M27" s="304"/>
    </row>
    <row r="28" spans="1:13" ht="17.25" customHeight="1" x14ac:dyDescent="0.25">
      <c r="A28" s="416"/>
      <c r="B28" s="305" t="s">
        <v>433</v>
      </c>
      <c r="C28" s="80">
        <f>SUM(D28:J28)</f>
        <v>20413.41059</v>
      </c>
      <c r="D28" s="308">
        <f>ROUND(D27*0.2,5)</f>
        <v>278.85872000000001</v>
      </c>
      <c r="E28" s="308">
        <f t="shared" ref="E28:I28" si="10">ROUND(E27*0.2,5)</f>
        <v>2254.6171399999998</v>
      </c>
      <c r="F28" s="308">
        <f t="shared" si="10"/>
        <v>515.30097999999998</v>
      </c>
      <c r="G28" s="308">
        <f t="shared" si="10"/>
        <v>3746.3766500000002</v>
      </c>
      <c r="H28" s="308">
        <f t="shared" si="10"/>
        <v>1703.18559</v>
      </c>
      <c r="I28" s="308">
        <f t="shared" si="10"/>
        <v>5957.5844299999999</v>
      </c>
      <c r="J28" s="308">
        <f t="shared" ref="J28" si="11">ROUND(J27*0.2,5)</f>
        <v>5957.4870799999999</v>
      </c>
      <c r="K28" s="304"/>
      <c r="L28" s="304"/>
      <c r="M28" s="304"/>
    </row>
    <row r="29" spans="1:13" ht="17.25" customHeight="1" x14ac:dyDescent="0.25">
      <c r="A29" s="417"/>
      <c r="B29" s="305" t="s">
        <v>434</v>
      </c>
      <c r="C29" s="80">
        <f>SUM(D29:J29)</f>
        <v>122480.46355</v>
      </c>
      <c r="D29" s="308">
        <f t="shared" ref="D29" si="12">D27+D28</f>
        <v>1673.1523099999999</v>
      </c>
      <c r="E29" s="308">
        <f t="shared" ref="E29:J29" si="13">E27+E28</f>
        <v>13527.7028548</v>
      </c>
      <c r="F29" s="308">
        <f t="shared" si="13"/>
        <v>3091.8058674499998</v>
      </c>
      <c r="G29" s="308">
        <f t="shared" si="13"/>
        <v>22478.2599071</v>
      </c>
      <c r="H29" s="308">
        <f t="shared" si="13"/>
        <v>10219.113546250001</v>
      </c>
      <c r="I29" s="308">
        <f t="shared" si="13"/>
        <v>35745.506566700002</v>
      </c>
      <c r="J29" s="308">
        <f t="shared" si="13"/>
        <v>35744.922496699997</v>
      </c>
      <c r="K29" s="311"/>
      <c r="L29" s="310"/>
      <c r="M29" s="304"/>
    </row>
    <row r="30" spans="1:13" x14ac:dyDescent="0.25">
      <c r="A30" s="81"/>
      <c r="B30" s="82"/>
      <c r="C30" s="83"/>
      <c r="D30" s="84"/>
      <c r="K30" s="297"/>
      <c r="L30" s="299"/>
    </row>
    <row r="31" spans="1:13" x14ac:dyDescent="0.25">
      <c r="A31" s="81"/>
      <c r="B31" s="82"/>
      <c r="C31" s="83"/>
      <c r="D31" s="84"/>
      <c r="K31" s="297"/>
      <c r="L31" s="297"/>
      <c r="M31" s="295"/>
    </row>
    <row r="32" spans="1:13" x14ac:dyDescent="0.25">
      <c r="A32" s="81"/>
      <c r="B32" s="82"/>
      <c r="C32" s="83"/>
      <c r="D32" s="60"/>
      <c r="I32" s="294"/>
      <c r="J32" s="294"/>
      <c r="K32" s="300"/>
      <c r="L32" s="300"/>
      <c r="M32" s="295"/>
    </row>
    <row r="33" spans="2:13" x14ac:dyDescent="0.25">
      <c r="B33" s="59" t="s">
        <v>103</v>
      </c>
      <c r="I33" s="295"/>
      <c r="J33" s="295"/>
      <c r="K33" s="295"/>
      <c r="L33" s="295"/>
      <c r="M33" s="295"/>
    </row>
    <row r="34" spans="2:13" x14ac:dyDescent="0.25">
      <c r="B34" s="59" t="s">
        <v>104</v>
      </c>
      <c r="I34" s="295"/>
      <c r="J34" s="295"/>
      <c r="K34" s="295"/>
      <c r="L34" s="295"/>
      <c r="M34" s="295"/>
    </row>
    <row r="35" spans="2:13" ht="35.25" customHeight="1" x14ac:dyDescent="0.25">
      <c r="B35" s="409" t="s">
        <v>105</v>
      </c>
      <c r="C35" s="409"/>
      <c r="D35" s="85"/>
      <c r="I35" s="295"/>
      <c r="J35" s="295"/>
      <c r="K35" s="295"/>
      <c r="L35" s="295"/>
      <c r="M35" s="295"/>
    </row>
    <row r="36" spans="2:13" s="85" customFormat="1" ht="32.25" customHeight="1" x14ac:dyDescent="0.2">
      <c r="B36" s="409" t="s">
        <v>106</v>
      </c>
      <c r="C36" s="409"/>
      <c r="I36" s="296"/>
      <c r="J36" s="296"/>
      <c r="K36" s="296"/>
      <c r="L36" s="296"/>
      <c r="M36" s="296"/>
    </row>
    <row r="37" spans="2:13" x14ac:dyDescent="0.25">
      <c r="I37" s="295"/>
      <c r="J37" s="295"/>
      <c r="K37" s="295"/>
      <c r="L37" s="295"/>
      <c r="M37" s="295"/>
    </row>
    <row r="38" spans="2:13" x14ac:dyDescent="0.25">
      <c r="C38" s="294"/>
      <c r="D38" s="295"/>
      <c r="E38" s="295"/>
      <c r="F38" s="295"/>
      <c r="G38" s="295"/>
      <c r="H38" s="295"/>
      <c r="I38" s="295"/>
      <c r="J38" s="295"/>
      <c r="K38" s="295"/>
      <c r="L38" s="295"/>
      <c r="M38" s="410"/>
    </row>
    <row r="39" spans="2:13" x14ac:dyDescent="0.25">
      <c r="C39" s="294"/>
      <c r="D39" s="295"/>
      <c r="E39" s="295"/>
      <c r="F39" s="295"/>
      <c r="G39" s="295"/>
      <c r="H39" s="295"/>
      <c r="I39" s="295"/>
      <c r="J39" s="295"/>
      <c r="K39" s="295"/>
      <c r="L39" s="295"/>
      <c r="M39" s="410"/>
    </row>
    <row r="40" spans="2:13" x14ac:dyDescent="0.25">
      <c r="C40" s="294"/>
      <c r="D40" s="295"/>
      <c r="E40" s="295"/>
      <c r="F40" s="295"/>
      <c r="G40" s="295"/>
      <c r="H40" s="295"/>
      <c r="I40" s="295"/>
      <c r="J40" s="295"/>
      <c r="K40" s="295"/>
      <c r="L40" s="295"/>
      <c r="M40" s="410"/>
    </row>
    <row r="41" spans="2:13" x14ac:dyDescent="0.25">
      <c r="C41" s="294"/>
      <c r="D41" s="295"/>
      <c r="E41" s="295"/>
      <c r="F41" s="295"/>
      <c r="G41" s="295"/>
      <c r="H41" s="295"/>
      <c r="I41" s="295"/>
      <c r="J41" s="295"/>
      <c r="K41" s="295"/>
      <c r="L41" s="295"/>
      <c r="M41" s="295"/>
    </row>
    <row r="42" spans="2:13" x14ac:dyDescent="0.25">
      <c r="C42" s="294"/>
      <c r="D42" s="295"/>
      <c r="E42" s="295"/>
      <c r="F42" s="295"/>
      <c r="G42" s="295"/>
      <c r="H42" s="295"/>
      <c r="I42" s="295"/>
      <c r="J42" s="295"/>
      <c r="K42" s="295"/>
      <c r="L42" s="295"/>
      <c r="M42" s="295"/>
    </row>
    <row r="43" spans="2:13" x14ac:dyDescent="0.25">
      <c r="C43" s="293"/>
    </row>
  </sheetData>
  <mergeCells count="7">
    <mergeCell ref="B14:C14"/>
    <mergeCell ref="B35:C35"/>
    <mergeCell ref="B36:C36"/>
    <mergeCell ref="M38:M40"/>
    <mergeCell ref="B15:C15"/>
    <mergeCell ref="A26:C26"/>
    <mergeCell ref="A27:A29"/>
  </mergeCells>
  <pageMargins left="0.25" right="0.25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DC12D-2AF5-42A8-B156-D13FCC61D577}">
  <sheetPr>
    <pageSetUpPr autoPageBreaks="0" fitToPage="1"/>
  </sheetPr>
  <dimension ref="A1:K62"/>
  <sheetViews>
    <sheetView showGridLines="0" view="pageBreakPreview" topLeftCell="A16" zoomScale="85" zoomScaleNormal="100" zoomScaleSheetLayoutView="85" workbookViewId="0">
      <selection activeCell="C19" sqref="C19:C23"/>
    </sheetView>
  </sheetViews>
  <sheetFormatPr defaultColWidth="9.140625" defaultRowHeight="12.75" x14ac:dyDescent="0.2"/>
  <cols>
    <col min="1" max="1" width="5" style="38" customWidth="1"/>
    <col min="2" max="2" width="21.42578125" style="6" customWidth="1"/>
    <col min="3" max="3" width="40.7109375" style="6" customWidth="1"/>
    <col min="4" max="7" width="16.7109375" style="7" customWidth="1"/>
    <col min="8" max="8" width="18.5703125" style="7" customWidth="1"/>
    <col min="9" max="9" width="9.140625" style="8"/>
    <col min="10" max="10" width="14.7109375" style="8" bestFit="1" customWidth="1"/>
    <col min="11" max="11" width="12.140625" style="8" bestFit="1" customWidth="1"/>
    <col min="12" max="16384" width="9.140625" style="8"/>
  </cols>
  <sheetData>
    <row r="1" spans="1:8" s="4" customFormat="1" ht="22.9" customHeight="1" x14ac:dyDescent="0.2">
      <c r="A1" s="56" t="s">
        <v>27</v>
      </c>
      <c r="B1" s="2"/>
      <c r="C1" s="419" t="s">
        <v>84</v>
      </c>
      <c r="D1" s="419"/>
      <c r="E1" s="419"/>
      <c r="F1" s="419"/>
      <c r="G1" s="419"/>
      <c r="H1" s="3"/>
    </row>
    <row r="2" spans="1:8" ht="17.25" customHeight="1" x14ac:dyDescent="0.2">
      <c r="A2" s="5" t="s">
        <v>28</v>
      </c>
      <c r="C2" s="5"/>
    </row>
    <row r="3" spans="1:8" ht="17.25" customHeight="1" x14ac:dyDescent="0.25">
      <c r="A3" s="420" t="s">
        <v>41</v>
      </c>
      <c r="B3" s="420"/>
      <c r="C3" s="420"/>
      <c r="E3" s="421"/>
      <c r="F3" s="421"/>
      <c r="G3" s="421"/>
      <c r="H3" s="421"/>
    </row>
    <row r="4" spans="1:8" s="12" customFormat="1" ht="18.600000000000001" customHeight="1" x14ac:dyDescent="0.25">
      <c r="A4" s="422" t="s">
        <v>29</v>
      </c>
      <c r="B4" s="422"/>
      <c r="C4" s="422"/>
      <c r="D4" s="286">
        <f>H49</f>
        <v>1673152.31</v>
      </c>
      <c r="E4" s="10" t="s">
        <v>32</v>
      </c>
      <c r="F4" s="11"/>
      <c r="G4" s="11"/>
      <c r="H4" s="11"/>
    </row>
    <row r="5" spans="1:8" ht="12.6" customHeight="1" x14ac:dyDescent="0.2">
      <c r="A5" s="423"/>
      <c r="B5" s="424"/>
      <c r="C5" s="424"/>
      <c r="D5" s="424"/>
      <c r="E5" s="425"/>
      <c r="F5" s="425"/>
      <c r="G5" s="425"/>
      <c r="H5" s="425"/>
    </row>
    <row r="6" spans="1:8" ht="21" customHeight="1" x14ac:dyDescent="0.2">
      <c r="A6" s="426" t="s">
        <v>30</v>
      </c>
      <c r="B6" s="426"/>
      <c r="C6" s="426"/>
      <c r="D6" s="426"/>
      <c r="E6" s="427"/>
      <c r="F6" s="427"/>
      <c r="G6" s="427"/>
      <c r="H6" s="427"/>
    </row>
    <row r="7" spans="1:8" ht="15" x14ac:dyDescent="0.2">
      <c r="A7" s="13" t="s">
        <v>42</v>
      </c>
      <c r="B7" s="14"/>
      <c r="C7" s="15"/>
      <c r="D7" s="14"/>
      <c r="E7" s="57"/>
      <c r="F7" s="57"/>
      <c r="G7" s="57"/>
      <c r="H7" s="57"/>
    </row>
    <row r="8" spans="1:8" ht="27" customHeight="1" x14ac:dyDescent="0.2">
      <c r="A8" s="428" t="s">
        <v>56</v>
      </c>
      <c r="B8" s="428"/>
      <c r="C8" s="428"/>
      <c r="D8" s="428"/>
      <c r="E8" s="428"/>
      <c r="F8" s="428"/>
      <c r="G8" s="428"/>
      <c r="H8" s="428"/>
    </row>
    <row r="9" spans="1:8" s="4" customFormat="1" ht="32.450000000000003" customHeight="1" x14ac:dyDescent="0.2">
      <c r="A9" s="429" t="s">
        <v>113</v>
      </c>
      <c r="B9" s="429"/>
      <c r="C9" s="429"/>
      <c r="D9" s="429"/>
      <c r="E9" s="429"/>
      <c r="F9" s="429"/>
      <c r="G9" s="429"/>
      <c r="H9" s="429"/>
    </row>
    <row r="10" spans="1:8" ht="17.45" customHeight="1" x14ac:dyDescent="0.2">
      <c r="A10" s="16"/>
      <c r="B10" s="17"/>
      <c r="C10" s="430" t="s">
        <v>0</v>
      </c>
      <c r="D10" s="430"/>
      <c r="E10" s="430"/>
      <c r="F10" s="18"/>
      <c r="G10" s="18"/>
      <c r="H10" s="18"/>
    </row>
    <row r="11" spans="1:8" s="4" customFormat="1" ht="21" customHeight="1" x14ac:dyDescent="0.2">
      <c r="A11" s="418" t="s">
        <v>77</v>
      </c>
      <c r="B11" s="418"/>
      <c r="C11" s="418"/>
      <c r="D11" s="418"/>
      <c r="E11" s="418"/>
      <c r="F11" s="418"/>
      <c r="G11" s="418"/>
      <c r="H11" s="418"/>
    </row>
    <row r="12" spans="1:8" x14ac:dyDescent="0.2">
      <c r="A12" s="16"/>
      <c r="B12" s="17" t="s">
        <v>57</v>
      </c>
      <c r="C12" s="17"/>
      <c r="D12" s="19"/>
      <c r="E12" s="18"/>
      <c r="F12" s="18"/>
      <c r="G12" s="18"/>
      <c r="H12" s="18"/>
    </row>
    <row r="13" spans="1:8" ht="14.25" customHeight="1" x14ac:dyDescent="0.2">
      <c r="A13" s="433" t="s">
        <v>1</v>
      </c>
      <c r="B13" s="434" t="s">
        <v>5</v>
      </c>
      <c r="C13" s="434" t="s">
        <v>6</v>
      </c>
      <c r="D13" s="435" t="s">
        <v>8</v>
      </c>
      <c r="E13" s="435"/>
      <c r="F13" s="435"/>
      <c r="G13" s="435"/>
      <c r="H13" s="433" t="s">
        <v>9</v>
      </c>
    </row>
    <row r="14" spans="1:8" x14ac:dyDescent="0.2">
      <c r="A14" s="433"/>
      <c r="B14" s="434"/>
      <c r="C14" s="434"/>
      <c r="D14" s="433" t="s">
        <v>7</v>
      </c>
      <c r="E14" s="433" t="s">
        <v>2</v>
      </c>
      <c r="F14" s="433" t="s">
        <v>3</v>
      </c>
      <c r="G14" s="433" t="s">
        <v>4</v>
      </c>
      <c r="H14" s="433"/>
    </row>
    <row r="15" spans="1:8" x14ac:dyDescent="0.2">
      <c r="A15" s="433"/>
      <c r="B15" s="434"/>
      <c r="C15" s="434"/>
      <c r="D15" s="433"/>
      <c r="E15" s="433"/>
      <c r="F15" s="433"/>
      <c r="G15" s="433"/>
      <c r="H15" s="433"/>
    </row>
    <row r="16" spans="1:8" x14ac:dyDescent="0.2">
      <c r="A16" s="433"/>
      <c r="B16" s="434"/>
      <c r="C16" s="434"/>
      <c r="D16" s="433"/>
      <c r="E16" s="433"/>
      <c r="F16" s="433"/>
      <c r="G16" s="433"/>
      <c r="H16" s="433"/>
    </row>
    <row r="17" spans="1:9" x14ac:dyDescent="0.2">
      <c r="A17" s="20">
        <v>1</v>
      </c>
      <c r="B17" s="21">
        <v>2</v>
      </c>
      <c r="C17" s="21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</row>
    <row r="18" spans="1:9" ht="12.75" customHeight="1" x14ac:dyDescent="0.2">
      <c r="A18" s="436" t="s">
        <v>10</v>
      </c>
      <c r="B18" s="437"/>
      <c r="C18" s="437"/>
      <c r="D18" s="437"/>
      <c r="E18" s="437"/>
      <c r="F18" s="437"/>
      <c r="G18" s="437"/>
      <c r="H18" s="437"/>
    </row>
    <row r="19" spans="1:9" ht="26.45" customHeight="1" x14ac:dyDescent="0.2">
      <c r="A19" s="1">
        <v>1</v>
      </c>
      <c r="B19" s="42" t="s">
        <v>33</v>
      </c>
      <c r="C19" s="42" t="s">
        <v>58</v>
      </c>
      <c r="D19" s="54"/>
      <c r="E19" s="51">
        <f>'[2]ЛСР 02-01-01'!H56*I19</f>
        <v>44995.040000000001</v>
      </c>
      <c r="F19" s="51">
        <f>'[2]ЛСР 02-01-01'!H58*I19</f>
        <v>188613</v>
      </c>
      <c r="G19" s="54"/>
      <c r="H19" s="51">
        <f>SUM(D19:G19)</f>
        <v>233608.04</v>
      </c>
      <c r="I19" s="8">
        <v>19</v>
      </c>
    </row>
    <row r="20" spans="1:9" ht="24.95" customHeight="1" x14ac:dyDescent="0.2">
      <c r="A20" s="1">
        <v>2</v>
      </c>
      <c r="B20" s="42" t="s">
        <v>59</v>
      </c>
      <c r="C20" s="42" t="s">
        <v>60</v>
      </c>
      <c r="D20" s="54"/>
      <c r="E20" s="51">
        <f>'[2]ЛСР 02-01-03'!H56*I20</f>
        <v>148642.92000000001</v>
      </c>
      <c r="F20" s="51">
        <f>'[2]ЛСР 02-01-03'!H58*I20</f>
        <v>578268</v>
      </c>
      <c r="G20" s="54"/>
      <c r="H20" s="51">
        <f t="shared" ref="H20:H23" si="0">SUM(D20:G20)</f>
        <v>726910.92</v>
      </c>
      <c r="I20" s="8">
        <v>36</v>
      </c>
    </row>
    <row r="21" spans="1:9" ht="24.95" customHeight="1" x14ac:dyDescent="0.2">
      <c r="A21" s="1">
        <v>3</v>
      </c>
      <c r="B21" s="42" t="s">
        <v>61</v>
      </c>
      <c r="C21" s="42" t="s">
        <v>80</v>
      </c>
      <c r="D21" s="54"/>
      <c r="E21" s="51">
        <f>'[2]ЛСР 02-01-05'!H57*I21</f>
        <v>34411</v>
      </c>
      <c r="F21" s="51">
        <f>'[2]ЛСР 02-01-05'!H59*I21</f>
        <v>200000</v>
      </c>
      <c r="G21" s="54"/>
      <c r="H21" s="51">
        <f t="shared" si="0"/>
        <v>234411</v>
      </c>
      <c r="I21" s="8">
        <v>4</v>
      </c>
    </row>
    <row r="22" spans="1:9" ht="24.95" customHeight="1" x14ac:dyDescent="0.2">
      <c r="A22" s="1">
        <v>4</v>
      </c>
      <c r="B22" s="42" t="s">
        <v>63</v>
      </c>
      <c r="C22" s="42" t="s">
        <v>62</v>
      </c>
      <c r="D22" s="54">
        <f>'[2]ЛСР 02-01-06'!H51*I22</f>
        <v>75678.33</v>
      </c>
      <c r="E22" s="51"/>
      <c r="F22" s="51"/>
      <c r="G22" s="54"/>
      <c r="H22" s="51">
        <f t="shared" si="0"/>
        <v>75678.33</v>
      </c>
      <c r="I22" s="8">
        <v>19</v>
      </c>
    </row>
    <row r="23" spans="1:9" ht="14.45" customHeight="1" x14ac:dyDescent="0.2">
      <c r="A23" s="1">
        <v>5</v>
      </c>
      <c r="B23" s="42" t="s">
        <v>76</v>
      </c>
      <c r="C23" s="42" t="s">
        <v>64</v>
      </c>
      <c r="D23" s="51"/>
      <c r="E23" s="54"/>
      <c r="F23" s="54"/>
      <c r="G23" s="54"/>
      <c r="H23" s="51">
        <f t="shared" si="0"/>
        <v>0</v>
      </c>
      <c r="I23" s="8">
        <v>0</v>
      </c>
    </row>
    <row r="24" spans="1:9" ht="18" customHeight="1" x14ac:dyDescent="0.2">
      <c r="A24" s="22"/>
      <c r="B24" s="431" t="s">
        <v>11</v>
      </c>
      <c r="C24" s="432"/>
      <c r="D24" s="53">
        <f>SUM(D19:D23)</f>
        <v>75678.33</v>
      </c>
      <c r="E24" s="53">
        <f>SUM(E19:E23)</f>
        <v>228048.96</v>
      </c>
      <c r="F24" s="53">
        <f>SUM(F19:F23)</f>
        <v>966881</v>
      </c>
      <c r="G24" s="53">
        <f>SUM(G19:G23)</f>
        <v>0</v>
      </c>
      <c r="H24" s="53">
        <f>SUM(H19:H23)</f>
        <v>1270608.29</v>
      </c>
    </row>
    <row r="25" spans="1:9" ht="12.75" customHeight="1" x14ac:dyDescent="0.2">
      <c r="A25" s="436" t="s">
        <v>12</v>
      </c>
      <c r="B25" s="437"/>
      <c r="C25" s="437"/>
      <c r="D25" s="437"/>
      <c r="E25" s="437"/>
      <c r="F25" s="437"/>
      <c r="G25" s="437"/>
      <c r="H25" s="437"/>
    </row>
    <row r="26" spans="1:9" x14ac:dyDescent="0.2">
      <c r="A26" s="22"/>
      <c r="B26" s="431" t="s">
        <v>13</v>
      </c>
      <c r="C26" s="432"/>
      <c r="D26" s="53">
        <f>D24</f>
        <v>75678.33</v>
      </c>
      <c r="E26" s="53">
        <f>E24</f>
        <v>228048.96</v>
      </c>
      <c r="F26" s="53">
        <f t="shared" ref="F26:H26" si="1">F24</f>
        <v>966881</v>
      </c>
      <c r="G26" s="53"/>
      <c r="H26" s="53">
        <f t="shared" si="1"/>
        <v>1270608.29</v>
      </c>
    </row>
    <row r="27" spans="1:9" ht="12.75" customHeight="1" x14ac:dyDescent="0.2">
      <c r="A27" s="436" t="s">
        <v>14</v>
      </c>
      <c r="B27" s="437"/>
      <c r="C27" s="437"/>
      <c r="D27" s="437"/>
      <c r="E27" s="437"/>
      <c r="F27" s="437"/>
      <c r="G27" s="437"/>
      <c r="H27" s="437"/>
    </row>
    <row r="28" spans="1:9" ht="19.5" hidden="1" customHeight="1" x14ac:dyDescent="0.2">
      <c r="A28" s="23">
        <v>19</v>
      </c>
      <c r="B28" s="24" t="s">
        <v>15</v>
      </c>
      <c r="C28" s="24" t="s">
        <v>16</v>
      </c>
      <c r="D28" s="25"/>
      <c r="E28" s="26"/>
      <c r="F28" s="27"/>
      <c r="G28" s="27"/>
      <c r="H28" s="28">
        <f t="shared" ref="H28" si="2">SUM(E28:G28)</f>
        <v>0</v>
      </c>
    </row>
    <row r="29" spans="1:9" ht="12.75" customHeight="1" x14ac:dyDescent="0.2">
      <c r="A29" s="22"/>
      <c r="B29" s="431" t="s">
        <v>17</v>
      </c>
      <c r="C29" s="432"/>
      <c r="D29" s="27"/>
      <c r="E29" s="29"/>
      <c r="F29" s="30"/>
      <c r="G29" s="30"/>
      <c r="H29" s="29"/>
    </row>
    <row r="30" spans="1:9" x14ac:dyDescent="0.2">
      <c r="A30" s="22"/>
      <c r="B30" s="431" t="s">
        <v>18</v>
      </c>
      <c r="C30" s="432"/>
      <c r="D30" s="53">
        <f>D26</f>
        <v>75678.33</v>
      </c>
      <c r="E30" s="53">
        <f t="shared" ref="E30:H30" si="3">E26+E29</f>
        <v>228048.96</v>
      </c>
      <c r="F30" s="53">
        <f t="shared" si="3"/>
        <v>966881</v>
      </c>
      <c r="G30" s="53"/>
      <c r="H30" s="53">
        <f t="shared" si="3"/>
        <v>1270608.29</v>
      </c>
    </row>
    <row r="31" spans="1:9" ht="15" customHeight="1" x14ac:dyDescent="0.2">
      <c r="A31" s="436" t="s">
        <v>19</v>
      </c>
      <c r="B31" s="437"/>
      <c r="C31" s="437"/>
      <c r="D31" s="437"/>
      <c r="E31" s="437"/>
      <c r="F31" s="437"/>
      <c r="G31" s="437"/>
      <c r="H31" s="437"/>
    </row>
    <row r="32" spans="1:9" ht="15" customHeight="1" x14ac:dyDescent="0.2">
      <c r="A32" s="1">
        <v>6</v>
      </c>
      <c r="B32" s="42" t="s">
        <v>34</v>
      </c>
      <c r="C32" s="42" t="s">
        <v>65</v>
      </c>
      <c r="D32" s="54"/>
      <c r="E32" s="54"/>
      <c r="F32" s="54"/>
      <c r="G32" s="51">
        <f>'[2]ЛСР 09-01-01'!H44*I32</f>
        <v>7777.46</v>
      </c>
      <c r="H32" s="51">
        <f t="shared" ref="H32:H34" si="4">SUM(D32:G32)</f>
        <v>7777.46</v>
      </c>
      <c r="I32" s="8">
        <f>I19</f>
        <v>19</v>
      </c>
    </row>
    <row r="33" spans="1:11" ht="15.95" customHeight="1" x14ac:dyDescent="0.2">
      <c r="A33" s="1">
        <v>7</v>
      </c>
      <c r="B33" s="42" t="s">
        <v>35</v>
      </c>
      <c r="C33" s="42" t="s">
        <v>66</v>
      </c>
      <c r="D33" s="54"/>
      <c r="E33" s="54"/>
      <c r="F33" s="54"/>
      <c r="G33" s="51">
        <f>'[2]ЛСР 09-01-02'!H44*I33</f>
        <v>14736.24</v>
      </c>
      <c r="H33" s="51"/>
      <c r="I33" s="8">
        <f>I20</f>
        <v>36</v>
      </c>
    </row>
    <row r="34" spans="1:11" ht="15.95" customHeight="1" x14ac:dyDescent="0.2">
      <c r="A34" s="1">
        <v>8</v>
      </c>
      <c r="B34" s="42" t="s">
        <v>78</v>
      </c>
      <c r="C34" s="42" t="s">
        <v>79</v>
      </c>
      <c r="D34" s="54"/>
      <c r="E34" s="54"/>
      <c r="F34" s="54"/>
      <c r="G34" s="51">
        <f>'[2]ЛСР 09-01-03'!H45*I34</f>
        <v>14614.64</v>
      </c>
      <c r="H34" s="51">
        <f t="shared" si="4"/>
        <v>14614.64</v>
      </c>
      <c r="I34" s="8">
        <f>I21</f>
        <v>4</v>
      </c>
    </row>
    <row r="35" spans="1:11" ht="12.75" customHeight="1" x14ac:dyDescent="0.2">
      <c r="A35" s="22"/>
      <c r="B35" s="431" t="s">
        <v>20</v>
      </c>
      <c r="C35" s="431"/>
      <c r="D35" s="53"/>
      <c r="E35" s="53"/>
      <c r="F35" s="53"/>
      <c r="G35" s="53">
        <f>SUM(G33:G34)</f>
        <v>29350.880000000001</v>
      </c>
      <c r="H35" s="53">
        <f>SUM(H33:H34)</f>
        <v>14614.64</v>
      </c>
    </row>
    <row r="36" spans="1:11" x14ac:dyDescent="0.2">
      <c r="A36" s="22"/>
      <c r="B36" s="431" t="s">
        <v>21</v>
      </c>
      <c r="C36" s="431"/>
      <c r="D36" s="53">
        <f>D35+D30</f>
        <v>75678.33</v>
      </c>
      <c r="E36" s="53">
        <f t="shared" ref="E36:H36" si="5">E35+E30</f>
        <v>228048.96</v>
      </c>
      <c r="F36" s="53">
        <f t="shared" si="5"/>
        <v>966881</v>
      </c>
      <c r="G36" s="53">
        <f t="shared" si="5"/>
        <v>29350.880000000001</v>
      </c>
      <c r="H36" s="53">
        <f t="shared" si="5"/>
        <v>1285222.93</v>
      </c>
    </row>
    <row r="37" spans="1:11" ht="12.75" customHeight="1" x14ac:dyDescent="0.2">
      <c r="A37" s="440" t="s">
        <v>22</v>
      </c>
      <c r="B37" s="441"/>
      <c r="C37" s="441"/>
      <c r="D37" s="441"/>
      <c r="E37" s="441"/>
      <c r="F37" s="441"/>
      <c r="G37" s="441"/>
      <c r="H37" s="442"/>
    </row>
    <row r="38" spans="1:11" ht="54.75" customHeight="1" x14ac:dyDescent="0.2">
      <c r="A38" s="23">
        <v>9</v>
      </c>
      <c r="B38" s="24" t="s">
        <v>67</v>
      </c>
      <c r="C38" s="24" t="s">
        <v>68</v>
      </c>
      <c r="D38" s="27"/>
      <c r="E38" s="27"/>
      <c r="F38" s="27"/>
      <c r="G38" s="55">
        <v>2754.58</v>
      </c>
      <c r="H38" s="55">
        <f t="shared" ref="H38" si="6">SUM(D38:G38)</f>
        <v>2754.58</v>
      </c>
    </row>
    <row r="39" spans="1:11" ht="25.5" customHeight="1" x14ac:dyDescent="0.2">
      <c r="A39" s="22"/>
      <c r="B39" s="443" t="s">
        <v>23</v>
      </c>
      <c r="C39" s="444"/>
      <c r="D39" s="31"/>
      <c r="E39" s="32"/>
      <c r="F39" s="32"/>
      <c r="G39" s="53">
        <f>SUM(G38:G38)</f>
        <v>2754.58</v>
      </c>
      <c r="H39" s="53">
        <f>SUM(H38:H38)</f>
        <v>2754.58</v>
      </c>
    </row>
    <row r="40" spans="1:11" ht="56.45" customHeight="1" x14ac:dyDescent="0.2">
      <c r="A40" s="440" t="s">
        <v>43</v>
      </c>
      <c r="B40" s="441"/>
      <c r="C40" s="441"/>
      <c r="D40" s="441"/>
      <c r="E40" s="441"/>
      <c r="F40" s="441"/>
      <c r="G40" s="441"/>
      <c r="H40" s="442"/>
    </row>
    <row r="41" spans="1:11" ht="18.600000000000001" customHeight="1" x14ac:dyDescent="0.2">
      <c r="A41" s="23">
        <v>10</v>
      </c>
      <c r="B41" s="42" t="s">
        <v>37</v>
      </c>
      <c r="C41" s="42" t="s">
        <v>36</v>
      </c>
      <c r="D41" s="54"/>
      <c r="E41" s="54"/>
      <c r="F41" s="54"/>
      <c r="G41" s="51">
        <v>25281.93</v>
      </c>
      <c r="H41" s="51">
        <f t="shared" ref="H41" si="7">SUM(D41:G41)</f>
        <v>25281.93</v>
      </c>
    </row>
    <row r="42" spans="1:11" ht="117" customHeight="1" x14ac:dyDescent="0.2">
      <c r="A42" s="22"/>
      <c r="B42" s="443" t="s">
        <v>44</v>
      </c>
      <c r="C42" s="444"/>
      <c r="D42" s="53"/>
      <c r="E42" s="53"/>
      <c r="F42" s="53"/>
      <c r="G42" s="53">
        <f>G41</f>
        <v>25281.93</v>
      </c>
      <c r="H42" s="53">
        <f>H41</f>
        <v>25281.93</v>
      </c>
    </row>
    <row r="43" spans="1:11" x14ac:dyDescent="0.2">
      <c r="A43" s="22"/>
      <c r="B43" s="443" t="s">
        <v>24</v>
      </c>
      <c r="C43" s="444"/>
      <c r="D43" s="53">
        <f>D42+D39+D36</f>
        <v>75678.33</v>
      </c>
      <c r="E43" s="53">
        <f t="shared" ref="E43:F43" si="8">E42+E39+E36</f>
        <v>228048.96</v>
      </c>
      <c r="F43" s="53">
        <f t="shared" si="8"/>
        <v>966881</v>
      </c>
      <c r="G43" s="53">
        <f>G42+G39+G36</f>
        <v>57387.39</v>
      </c>
      <c r="H43" s="53">
        <f>H42+H39+H36</f>
        <v>1313259.44</v>
      </c>
    </row>
    <row r="44" spans="1:11" ht="12.75" customHeight="1" x14ac:dyDescent="0.2">
      <c r="A44" s="445" t="s">
        <v>111</v>
      </c>
      <c r="B44" s="446"/>
      <c r="C44" s="447"/>
      <c r="D44" s="44">
        <v>1.0509999999999999</v>
      </c>
      <c r="E44" s="44">
        <v>1.0509999999999999</v>
      </c>
      <c r="F44" s="44">
        <v>1.0509999999999999</v>
      </c>
      <c r="G44" s="44">
        <v>1.0509999999999999</v>
      </c>
      <c r="H44" s="44">
        <v>1.0509999999999999</v>
      </c>
    </row>
    <row r="45" spans="1:11" ht="12.75" customHeight="1" x14ac:dyDescent="0.2">
      <c r="A45" s="448" t="s">
        <v>112</v>
      </c>
      <c r="B45" s="449"/>
      <c r="C45" s="450"/>
      <c r="D45" s="45">
        <f>D43*D44</f>
        <v>79537.919999999998</v>
      </c>
      <c r="E45" s="45">
        <f>E43*E44</f>
        <v>239679.46</v>
      </c>
      <c r="F45" s="45">
        <f t="shared" ref="F45" si="9">F43*F44</f>
        <v>1016191.93</v>
      </c>
      <c r="G45" s="45">
        <f>(G43-G41-G38)*G44+G41+G38</f>
        <v>58884.28</v>
      </c>
      <c r="H45" s="45">
        <f>SUM(D45:G45)</f>
        <v>1394293.59</v>
      </c>
    </row>
    <row r="46" spans="1:11" x14ac:dyDescent="0.2">
      <c r="A46" s="1">
        <v>11</v>
      </c>
      <c r="B46" s="39"/>
      <c r="C46" s="42" t="s">
        <v>46</v>
      </c>
      <c r="D46" s="43">
        <v>0</v>
      </c>
      <c r="E46" s="43">
        <v>0</v>
      </c>
      <c r="F46" s="43">
        <v>0</v>
      </c>
      <c r="G46" s="43">
        <v>0</v>
      </c>
      <c r="H46" s="43">
        <f>SUM(D46:G46)</f>
        <v>0</v>
      </c>
    </row>
    <row r="47" spans="1:11" s="4" customFormat="1" ht="16.5" customHeight="1" x14ac:dyDescent="0.2">
      <c r="A47" s="40"/>
      <c r="B47" s="438" t="s">
        <v>47</v>
      </c>
      <c r="C47" s="439"/>
      <c r="D47" s="52">
        <f>D45+D46</f>
        <v>79537.919999999998</v>
      </c>
      <c r="E47" s="52">
        <f t="shared" ref="E47:H47" si="10">E45+E46</f>
        <v>239679.46</v>
      </c>
      <c r="F47" s="52">
        <f t="shared" si="10"/>
        <v>1016191.93</v>
      </c>
      <c r="G47" s="52">
        <f t="shared" si="10"/>
        <v>58884.28</v>
      </c>
      <c r="H47" s="52">
        <f t="shared" si="10"/>
        <v>1394293.59</v>
      </c>
      <c r="J47" s="89">
        <v>1394293.59</v>
      </c>
      <c r="K47" s="90">
        <f>H47-J47</f>
        <v>0</v>
      </c>
    </row>
    <row r="48" spans="1:11" ht="18" customHeight="1" x14ac:dyDescent="0.2">
      <c r="A48" s="23">
        <v>12</v>
      </c>
      <c r="B48" s="24"/>
      <c r="C48" s="24" t="s">
        <v>25</v>
      </c>
      <c r="D48" s="53">
        <f>D47*0.2</f>
        <v>15907.58</v>
      </c>
      <c r="E48" s="53">
        <f>E47*0.2</f>
        <v>47935.89</v>
      </c>
      <c r="F48" s="53">
        <f>F47*0.2</f>
        <v>203238.39</v>
      </c>
      <c r="G48" s="53">
        <f>G47*0.2</f>
        <v>11776.86</v>
      </c>
      <c r="H48" s="53">
        <f>H47*0.2</f>
        <v>278858.71999999997</v>
      </c>
    </row>
    <row r="49" spans="1:8" s="33" customFormat="1" ht="18" customHeight="1" x14ac:dyDescent="0.2">
      <c r="A49" s="154"/>
      <c r="B49" s="453" t="s">
        <v>31</v>
      </c>
      <c r="C49" s="454"/>
      <c r="D49" s="53">
        <f>D47+D48</f>
        <v>95445.5</v>
      </c>
      <c r="E49" s="53">
        <f>E47+E48</f>
        <v>287615.34999999998</v>
      </c>
      <c r="F49" s="53">
        <f>F47+F48</f>
        <v>1219430.32</v>
      </c>
      <c r="G49" s="53">
        <f>G47+G48</f>
        <v>70661.14</v>
      </c>
      <c r="H49" s="53">
        <f>H47+H48</f>
        <v>1673152.31</v>
      </c>
    </row>
    <row r="50" spans="1:8" x14ac:dyDescent="0.2">
      <c r="A50" s="16"/>
      <c r="B50" s="17"/>
      <c r="C50" s="17"/>
      <c r="D50" s="34"/>
      <c r="E50" s="34"/>
      <c r="F50" s="34"/>
      <c r="G50" s="34"/>
      <c r="H50" s="34"/>
    </row>
    <row r="51" spans="1:8" s="36" customFormat="1" ht="21" customHeight="1" x14ac:dyDescent="0.2">
      <c r="A51" s="455" t="s">
        <v>39</v>
      </c>
      <c r="B51" s="455"/>
      <c r="C51" s="455"/>
      <c r="D51" s="35"/>
      <c r="E51" s="35"/>
      <c r="F51" s="35"/>
      <c r="G51" s="35"/>
      <c r="H51" s="35"/>
    </row>
    <row r="52" spans="1:8" s="36" customFormat="1" ht="14.25" customHeight="1" x14ac:dyDescent="0.2">
      <c r="A52" s="456" t="s">
        <v>45</v>
      </c>
      <c r="B52" s="456"/>
      <c r="C52" s="456"/>
      <c r="D52" s="35"/>
      <c r="E52" s="35"/>
      <c r="F52" s="35"/>
      <c r="G52" s="451" t="s">
        <v>38</v>
      </c>
      <c r="H52" s="451"/>
    </row>
    <row r="53" spans="1:8" s="37" customFormat="1" ht="12.75" customHeight="1" x14ac:dyDescent="0.2">
      <c r="A53" s="452" t="s">
        <v>26</v>
      </c>
      <c r="B53" s="452"/>
      <c r="C53" s="452"/>
      <c r="D53" s="452"/>
      <c r="E53" s="452"/>
      <c r="F53" s="452"/>
      <c r="G53" s="452"/>
      <c r="H53" s="452"/>
    </row>
    <row r="54" spans="1:8" s="36" customFormat="1" ht="21" customHeight="1" x14ac:dyDescent="0.2">
      <c r="A54" s="455" t="s">
        <v>40</v>
      </c>
      <c r="B54" s="455"/>
      <c r="C54" s="455"/>
      <c r="D54" s="35"/>
      <c r="E54" s="35"/>
      <c r="F54" s="35"/>
      <c r="G54" s="35"/>
      <c r="H54" s="35"/>
    </row>
    <row r="55" spans="1:8" s="36" customFormat="1" ht="37.5" customHeight="1" x14ac:dyDescent="0.2">
      <c r="A55" s="451" t="s">
        <v>109</v>
      </c>
      <c r="B55" s="451"/>
      <c r="C55" s="451"/>
      <c r="D55" s="35"/>
      <c r="E55" s="35"/>
      <c r="F55" s="35"/>
      <c r="G55" s="451" t="s">
        <v>110</v>
      </c>
      <c r="H55" s="451"/>
    </row>
    <row r="56" spans="1:8" s="37" customFormat="1" ht="15.6" customHeight="1" x14ac:dyDescent="0.2">
      <c r="A56" s="452" t="s">
        <v>26</v>
      </c>
      <c r="B56" s="452"/>
      <c r="C56" s="452"/>
      <c r="D56" s="452"/>
      <c r="E56" s="452"/>
      <c r="F56" s="452"/>
      <c r="G56" s="452"/>
      <c r="H56" s="452"/>
    </row>
    <row r="57" spans="1:8" x14ac:dyDescent="0.2">
      <c r="C57" s="5"/>
    </row>
    <row r="62" spans="1:8" x14ac:dyDescent="0.2">
      <c r="H62" s="50"/>
    </row>
  </sheetData>
  <mergeCells count="48">
    <mergeCell ref="A55:C55"/>
    <mergeCell ref="G55:H55"/>
    <mergeCell ref="A56:H56"/>
    <mergeCell ref="B49:C49"/>
    <mergeCell ref="A51:C51"/>
    <mergeCell ref="A52:C52"/>
    <mergeCell ref="G52:H52"/>
    <mergeCell ref="A53:H53"/>
    <mergeCell ref="A54:C54"/>
    <mergeCell ref="B47:C47"/>
    <mergeCell ref="B30:C30"/>
    <mergeCell ref="A31:H31"/>
    <mergeCell ref="B35:C35"/>
    <mergeCell ref="B36:C36"/>
    <mergeCell ref="A37:H37"/>
    <mergeCell ref="B39:C39"/>
    <mergeCell ref="A40:H40"/>
    <mergeCell ref="B42:C42"/>
    <mergeCell ref="B43:C43"/>
    <mergeCell ref="A44:C44"/>
    <mergeCell ref="A45:C45"/>
    <mergeCell ref="B29:C29"/>
    <mergeCell ref="A13:A16"/>
    <mergeCell ref="B13:B16"/>
    <mergeCell ref="C13:C16"/>
    <mergeCell ref="D13:G13"/>
    <mergeCell ref="A18:H18"/>
    <mergeCell ref="B24:C24"/>
    <mergeCell ref="A25:H25"/>
    <mergeCell ref="B26:C26"/>
    <mergeCell ref="A27:H27"/>
    <mergeCell ref="H13:H16"/>
    <mergeCell ref="D14:D16"/>
    <mergeCell ref="E14:E16"/>
    <mergeCell ref="F14:F16"/>
    <mergeCell ref="G14:G16"/>
    <mergeCell ref="A11:H11"/>
    <mergeCell ref="C1:G1"/>
    <mergeCell ref="A3:C3"/>
    <mergeCell ref="E3:H3"/>
    <mergeCell ref="A4:C4"/>
    <mergeCell ref="A5:D5"/>
    <mergeCell ref="E5:H5"/>
    <mergeCell ref="A6:D6"/>
    <mergeCell ref="E6:H6"/>
    <mergeCell ref="A8:H8"/>
    <mergeCell ref="A9:H9"/>
    <mergeCell ref="C10:E10"/>
  </mergeCells>
  <pageMargins left="0.43307086614173229" right="0.23622047244094491" top="0.51181102362204722" bottom="0.43307086614173229" header="0.31496062992125984" footer="0.31496062992125984"/>
  <pageSetup paperSize="9" scale="91" fitToHeight="2" orientation="landscape" r:id="rId1"/>
  <headerFooter alignWithMargins="0">
    <oddHeader>&amp;LГРАНД-Смета 2019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CB05D-2A6E-4625-A50E-3D3F4B84F35E}">
  <dimension ref="A1"/>
  <sheetViews>
    <sheetView zoomScale="85" zoomScaleNormal="85" workbookViewId="0">
      <selection activeCell="AC26" sqref="AC26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AF6D0-E93E-4A48-B428-701BAB563C43}">
  <sheetPr>
    <tabColor rgb="FF92D050"/>
    <pageSetUpPr autoPageBreaks="0" fitToPage="1"/>
  </sheetPr>
  <dimension ref="A1:K56"/>
  <sheetViews>
    <sheetView showGridLines="0" view="pageBreakPreview" topLeftCell="A7" zoomScale="70" zoomScaleNormal="100" zoomScaleSheetLayoutView="70" workbookViewId="0">
      <selection activeCell="L41" sqref="L41"/>
    </sheetView>
  </sheetViews>
  <sheetFormatPr defaultColWidth="9.140625" defaultRowHeight="12.75" x14ac:dyDescent="0.2"/>
  <cols>
    <col min="1" max="1" width="5" style="38" customWidth="1"/>
    <col min="2" max="2" width="21.42578125" style="6" customWidth="1"/>
    <col min="3" max="3" width="40.7109375" style="6" customWidth="1"/>
    <col min="4" max="7" width="18.7109375" style="7" customWidth="1"/>
    <col min="8" max="8" width="18.5703125" style="7" customWidth="1"/>
    <col min="9" max="9" width="9.140625" style="8"/>
    <col min="10" max="10" width="12.140625" style="8" bestFit="1" customWidth="1"/>
    <col min="11" max="16384" width="9.140625" style="8"/>
  </cols>
  <sheetData>
    <row r="1" spans="1:8" s="4" customFormat="1" ht="22.9" customHeight="1" x14ac:dyDescent="0.2">
      <c r="A1" s="48" t="s">
        <v>27</v>
      </c>
      <c r="B1" s="2"/>
      <c r="C1" s="419" t="s">
        <v>84</v>
      </c>
      <c r="D1" s="419"/>
      <c r="E1" s="419"/>
      <c r="F1" s="419"/>
      <c r="G1" s="419"/>
      <c r="H1" s="3"/>
    </row>
    <row r="2" spans="1:8" ht="17.25" customHeight="1" x14ac:dyDescent="0.2">
      <c r="A2" s="5" t="s">
        <v>28</v>
      </c>
      <c r="C2" s="5"/>
    </row>
    <row r="3" spans="1:8" ht="17.25" customHeight="1" x14ac:dyDescent="0.25">
      <c r="A3" s="420" t="s">
        <v>41</v>
      </c>
      <c r="B3" s="420"/>
      <c r="C3" s="420"/>
      <c r="E3" s="421"/>
      <c r="F3" s="421"/>
      <c r="G3" s="421"/>
      <c r="H3" s="421"/>
    </row>
    <row r="4" spans="1:8" s="12" customFormat="1" ht="18.600000000000001" customHeight="1" x14ac:dyDescent="0.25">
      <c r="A4" s="422" t="s">
        <v>29</v>
      </c>
      <c r="B4" s="422"/>
      <c r="C4" s="422"/>
      <c r="D4" s="9">
        <f>H43</f>
        <v>16009115.810000001</v>
      </c>
      <c r="E4" s="10" t="s">
        <v>32</v>
      </c>
      <c r="F4" s="11"/>
      <c r="G4" s="11"/>
      <c r="H4" s="11"/>
    </row>
    <row r="5" spans="1:8" ht="12.6" customHeight="1" x14ac:dyDescent="0.2">
      <c r="A5" s="423"/>
      <c r="B5" s="424"/>
      <c r="C5" s="424"/>
      <c r="D5" s="424"/>
      <c r="E5" s="425"/>
      <c r="F5" s="425"/>
      <c r="G5" s="425"/>
      <c r="H5" s="425"/>
    </row>
    <row r="6" spans="1:8" ht="21" customHeight="1" x14ac:dyDescent="0.2">
      <c r="A6" s="426" t="s">
        <v>30</v>
      </c>
      <c r="B6" s="426"/>
      <c r="C6" s="426"/>
      <c r="D6" s="426"/>
      <c r="E6" s="427"/>
      <c r="F6" s="427"/>
      <c r="G6" s="427"/>
      <c r="H6" s="427"/>
    </row>
    <row r="7" spans="1:8" ht="15" x14ac:dyDescent="0.2">
      <c r="A7" s="13" t="s">
        <v>42</v>
      </c>
      <c r="B7" s="14"/>
      <c r="C7" s="15"/>
      <c r="D7" s="14"/>
      <c r="E7" s="47"/>
      <c r="F7" s="47"/>
      <c r="G7" s="47"/>
      <c r="H7" s="47"/>
    </row>
    <row r="8" spans="1:8" ht="27" customHeight="1" x14ac:dyDescent="0.2">
      <c r="A8" s="428" t="s">
        <v>56</v>
      </c>
      <c r="B8" s="428"/>
      <c r="C8" s="428"/>
      <c r="D8" s="428"/>
      <c r="E8" s="428"/>
      <c r="F8" s="428"/>
      <c r="G8" s="428"/>
      <c r="H8" s="428"/>
    </row>
    <row r="9" spans="1:8" s="4" customFormat="1" ht="32.450000000000003" customHeight="1" x14ac:dyDescent="0.2">
      <c r="A9" s="429" t="s">
        <v>83</v>
      </c>
      <c r="B9" s="429"/>
      <c r="C9" s="429"/>
      <c r="D9" s="429"/>
      <c r="E9" s="429"/>
      <c r="F9" s="429"/>
      <c r="G9" s="429"/>
      <c r="H9" s="429"/>
    </row>
    <row r="10" spans="1:8" ht="17.45" customHeight="1" x14ac:dyDescent="0.2">
      <c r="A10" s="16"/>
      <c r="B10" s="17"/>
      <c r="C10" s="430" t="s">
        <v>0</v>
      </c>
      <c r="D10" s="430"/>
      <c r="E10" s="430"/>
      <c r="F10" s="18"/>
      <c r="G10" s="18"/>
      <c r="H10" s="18"/>
    </row>
    <row r="11" spans="1:8" s="4" customFormat="1" ht="21" customHeight="1" x14ac:dyDescent="0.2">
      <c r="A11" s="418" t="s">
        <v>77</v>
      </c>
      <c r="B11" s="418"/>
      <c r="C11" s="418"/>
      <c r="D11" s="418"/>
      <c r="E11" s="418"/>
      <c r="F11" s="418"/>
      <c r="G11" s="418"/>
      <c r="H11" s="418"/>
    </row>
    <row r="12" spans="1:8" x14ac:dyDescent="0.2">
      <c r="A12" s="16"/>
      <c r="B12" s="17" t="s">
        <v>57</v>
      </c>
      <c r="C12" s="17"/>
      <c r="D12" s="19"/>
      <c r="E12" s="18"/>
      <c r="F12" s="18"/>
      <c r="G12" s="19" t="s">
        <v>188</v>
      </c>
      <c r="H12" s="128">
        <f>(1.0589170681014+1)/2</f>
        <v>1.0294585340507001</v>
      </c>
    </row>
    <row r="13" spans="1:8" ht="14.25" customHeight="1" x14ac:dyDescent="0.2">
      <c r="A13" s="433" t="s">
        <v>1</v>
      </c>
      <c r="B13" s="434" t="s">
        <v>5</v>
      </c>
      <c r="C13" s="434" t="s">
        <v>6</v>
      </c>
      <c r="D13" s="435" t="s">
        <v>8</v>
      </c>
      <c r="E13" s="435"/>
      <c r="F13" s="435"/>
      <c r="G13" s="435"/>
      <c r="H13" s="433" t="s">
        <v>9</v>
      </c>
    </row>
    <row r="14" spans="1:8" x14ac:dyDescent="0.2">
      <c r="A14" s="433"/>
      <c r="B14" s="434"/>
      <c r="C14" s="434"/>
      <c r="D14" s="433" t="s">
        <v>7</v>
      </c>
      <c r="E14" s="433" t="s">
        <v>2</v>
      </c>
      <c r="F14" s="433" t="s">
        <v>3</v>
      </c>
      <c r="G14" s="433" t="s">
        <v>4</v>
      </c>
      <c r="H14" s="433"/>
    </row>
    <row r="15" spans="1:8" x14ac:dyDescent="0.2">
      <c r="A15" s="433"/>
      <c r="B15" s="434"/>
      <c r="C15" s="434"/>
      <c r="D15" s="433"/>
      <c r="E15" s="433"/>
      <c r="F15" s="433"/>
      <c r="G15" s="433"/>
      <c r="H15" s="433"/>
    </row>
    <row r="16" spans="1:8" x14ac:dyDescent="0.2">
      <c r="A16" s="433"/>
      <c r="B16" s="434"/>
      <c r="C16" s="434"/>
      <c r="D16" s="433"/>
      <c r="E16" s="433"/>
      <c r="F16" s="433"/>
      <c r="G16" s="433"/>
      <c r="H16" s="433"/>
    </row>
    <row r="17" spans="1:8" x14ac:dyDescent="0.2">
      <c r="A17" s="20">
        <v>1</v>
      </c>
      <c r="B17" s="21">
        <v>2</v>
      </c>
      <c r="C17" s="21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</row>
    <row r="18" spans="1:8" ht="12.75" customHeight="1" x14ac:dyDescent="0.2">
      <c r="A18" s="436" t="s">
        <v>10</v>
      </c>
      <c r="B18" s="437"/>
      <c r="C18" s="437"/>
      <c r="D18" s="437"/>
      <c r="E18" s="437"/>
      <c r="F18" s="437"/>
      <c r="G18" s="437"/>
      <c r="H18" s="437"/>
    </row>
    <row r="19" spans="1:8" ht="26.45" customHeight="1" x14ac:dyDescent="0.2">
      <c r="A19" s="1">
        <v>1</v>
      </c>
      <c r="B19" s="42" t="s">
        <v>166</v>
      </c>
      <c r="C19" s="42" t="s">
        <v>146</v>
      </c>
      <c r="D19" s="54">
        <f>'ОСР 02-01 (2023)'!D22*H12</f>
        <v>1889148.52</v>
      </c>
      <c r="E19" s="51">
        <f>'ОСР 02-01 (2023)'!E22*H12</f>
        <v>2745279.25</v>
      </c>
      <c r="F19" s="51">
        <f>'ОСР 02-01 (2023)'!F22*H12</f>
        <v>6078956.3700000001</v>
      </c>
      <c r="G19" s="54"/>
      <c r="H19" s="51">
        <f>SUM(D19:G19)</f>
        <v>10713384.140000001</v>
      </c>
    </row>
    <row r="20" spans="1:8" ht="18" customHeight="1" x14ac:dyDescent="0.2">
      <c r="A20" s="22"/>
      <c r="B20" s="431" t="s">
        <v>11</v>
      </c>
      <c r="C20" s="432"/>
      <c r="D20" s="53">
        <f>SUM(D19:D19)</f>
        <v>1889148.52</v>
      </c>
      <c r="E20" s="53">
        <f>SUM(E19:E19)</f>
        <v>2745279.25</v>
      </c>
      <c r="F20" s="53">
        <f>SUM(F19:F19)</f>
        <v>6078956.3700000001</v>
      </c>
      <c r="G20" s="53">
        <f>SUM(G19:G19)</f>
        <v>0</v>
      </c>
      <c r="H20" s="53">
        <f>SUM(H19:H19)</f>
        <v>10713384.140000001</v>
      </c>
    </row>
    <row r="21" spans="1:8" ht="12.75" customHeight="1" x14ac:dyDescent="0.2">
      <c r="A21" s="436" t="s">
        <v>12</v>
      </c>
      <c r="B21" s="437"/>
      <c r="C21" s="437"/>
      <c r="D21" s="437"/>
      <c r="E21" s="437"/>
      <c r="F21" s="437"/>
      <c r="G21" s="437"/>
      <c r="H21" s="437"/>
    </row>
    <row r="22" spans="1:8" x14ac:dyDescent="0.2">
      <c r="A22" s="22"/>
      <c r="B22" s="431" t="s">
        <v>13</v>
      </c>
      <c r="C22" s="432"/>
      <c r="D22" s="53">
        <f>D20</f>
        <v>1889148.52</v>
      </c>
      <c r="E22" s="53">
        <f>E20</f>
        <v>2745279.25</v>
      </c>
      <c r="F22" s="53">
        <f t="shared" ref="F22:H22" si="0">F20</f>
        <v>6078956.3700000001</v>
      </c>
      <c r="G22" s="53"/>
      <c r="H22" s="53">
        <f t="shared" si="0"/>
        <v>10713384.140000001</v>
      </c>
    </row>
    <row r="23" spans="1:8" ht="12.75" customHeight="1" x14ac:dyDescent="0.2">
      <c r="A23" s="436" t="s">
        <v>14</v>
      </c>
      <c r="B23" s="437"/>
      <c r="C23" s="437"/>
      <c r="D23" s="437"/>
      <c r="E23" s="437"/>
      <c r="F23" s="437"/>
      <c r="G23" s="437"/>
      <c r="H23" s="437"/>
    </row>
    <row r="24" spans="1:8" ht="19.5" hidden="1" customHeight="1" x14ac:dyDescent="0.2">
      <c r="A24" s="23">
        <v>19</v>
      </c>
      <c r="B24" s="24" t="s">
        <v>15</v>
      </c>
      <c r="C24" s="24" t="s">
        <v>16</v>
      </c>
      <c r="D24" s="25"/>
      <c r="E24" s="26"/>
      <c r="F24" s="27"/>
      <c r="G24" s="27"/>
      <c r="H24" s="28">
        <f t="shared" ref="H24" si="1">SUM(E24:G24)</f>
        <v>0</v>
      </c>
    </row>
    <row r="25" spans="1:8" ht="12.75" customHeight="1" x14ac:dyDescent="0.2">
      <c r="A25" s="22"/>
      <c r="B25" s="431" t="s">
        <v>17</v>
      </c>
      <c r="C25" s="432"/>
      <c r="D25" s="27"/>
      <c r="E25" s="29"/>
      <c r="F25" s="30"/>
      <c r="G25" s="30"/>
      <c r="H25" s="29"/>
    </row>
    <row r="26" spans="1:8" x14ac:dyDescent="0.2">
      <c r="A26" s="22"/>
      <c r="B26" s="431" t="s">
        <v>18</v>
      </c>
      <c r="C26" s="432"/>
      <c r="D26" s="53">
        <f>D22</f>
        <v>1889148.52</v>
      </c>
      <c r="E26" s="53">
        <f t="shared" ref="E26:H26" si="2">E22+E25</f>
        <v>2745279.25</v>
      </c>
      <c r="F26" s="53">
        <f t="shared" si="2"/>
        <v>6078956.3700000001</v>
      </c>
      <c r="G26" s="53"/>
      <c r="H26" s="53">
        <f t="shared" si="2"/>
        <v>10713384.140000001</v>
      </c>
    </row>
    <row r="27" spans="1:8" ht="15" customHeight="1" x14ac:dyDescent="0.2">
      <c r="A27" s="436" t="s">
        <v>19</v>
      </c>
      <c r="B27" s="437"/>
      <c r="C27" s="437"/>
      <c r="D27" s="437"/>
      <c r="E27" s="437"/>
      <c r="F27" s="437"/>
      <c r="G27" s="437"/>
      <c r="H27" s="437"/>
    </row>
    <row r="28" spans="1:8" ht="15.95" customHeight="1" x14ac:dyDescent="0.2">
      <c r="A28" s="1">
        <v>2</v>
      </c>
      <c r="B28" s="42" t="s">
        <v>167</v>
      </c>
      <c r="C28" s="42" t="s">
        <v>165</v>
      </c>
      <c r="D28" s="54"/>
      <c r="E28" s="54"/>
      <c r="F28" s="54"/>
      <c r="G28" s="51">
        <f>'ОСР 09-01 (2023)'!G20*H12</f>
        <v>383983.35999999999</v>
      </c>
      <c r="H28" s="51">
        <f t="shared" ref="H28" si="3">SUM(D28:G28)</f>
        <v>383983.35999999999</v>
      </c>
    </row>
    <row r="29" spans="1:8" ht="12.75" customHeight="1" x14ac:dyDescent="0.2">
      <c r="A29" s="22"/>
      <c r="B29" s="431" t="s">
        <v>20</v>
      </c>
      <c r="C29" s="431"/>
      <c r="D29" s="53"/>
      <c r="E29" s="53"/>
      <c r="F29" s="53"/>
      <c r="G29" s="53">
        <f>SUM(G28:G28)</f>
        <v>383983.35999999999</v>
      </c>
      <c r="H29" s="53">
        <f>SUM(H28:H28)</f>
        <v>383983.35999999999</v>
      </c>
    </row>
    <row r="30" spans="1:8" x14ac:dyDescent="0.2">
      <c r="A30" s="22"/>
      <c r="B30" s="431" t="s">
        <v>21</v>
      </c>
      <c r="C30" s="431"/>
      <c r="D30" s="53">
        <f>D29+D26</f>
        <v>1889148.52</v>
      </c>
      <c r="E30" s="53">
        <f>E29+E26</f>
        <v>2745279.25</v>
      </c>
      <c r="F30" s="53">
        <f>F29+F26</f>
        <v>6078956.3700000001</v>
      </c>
      <c r="G30" s="53">
        <f>G29+G26</f>
        <v>383983.35999999999</v>
      </c>
      <c r="H30" s="53">
        <f>H29+H26</f>
        <v>11097367.5</v>
      </c>
    </row>
    <row r="31" spans="1:8" ht="12.75" customHeight="1" x14ac:dyDescent="0.2">
      <c r="A31" s="440" t="s">
        <v>22</v>
      </c>
      <c r="B31" s="441"/>
      <c r="C31" s="441"/>
      <c r="D31" s="441"/>
      <c r="E31" s="441"/>
      <c r="F31" s="441"/>
      <c r="G31" s="441"/>
      <c r="H31" s="442"/>
    </row>
    <row r="32" spans="1:8" ht="54.75" customHeight="1" x14ac:dyDescent="0.2">
      <c r="A32" s="23">
        <v>3</v>
      </c>
      <c r="B32" s="24" t="s">
        <v>139</v>
      </c>
      <c r="C32" s="24" t="s">
        <v>140</v>
      </c>
      <c r="D32" s="27"/>
      <c r="E32" s="27"/>
      <c r="F32" s="27"/>
      <c r="G32" s="55">
        <f>(H30+H36)*11.24%</f>
        <v>1334658.2</v>
      </c>
      <c r="H32" s="55">
        <f t="shared" ref="H32" si="4">SUM(D32:G32)</f>
        <v>1334658.2</v>
      </c>
    </row>
    <row r="33" spans="1:11" ht="25.5" customHeight="1" x14ac:dyDescent="0.2">
      <c r="A33" s="22"/>
      <c r="B33" s="443" t="s">
        <v>23</v>
      </c>
      <c r="C33" s="444"/>
      <c r="D33" s="31"/>
      <c r="E33" s="32"/>
      <c r="F33" s="32"/>
      <c r="G33" s="53">
        <f>SUM(G32:G32)</f>
        <v>1334658.2</v>
      </c>
      <c r="H33" s="53">
        <f>SUM(H32:H32)</f>
        <v>1334658.2</v>
      </c>
    </row>
    <row r="34" spans="1:11" ht="56.45" customHeight="1" x14ac:dyDescent="0.2">
      <c r="A34" s="440" t="s">
        <v>43</v>
      </c>
      <c r="B34" s="441"/>
      <c r="C34" s="441"/>
      <c r="D34" s="441"/>
      <c r="E34" s="441"/>
      <c r="F34" s="441"/>
      <c r="G34" s="441"/>
      <c r="H34" s="442"/>
    </row>
    <row r="35" spans="1:11" ht="18.600000000000001" customHeight="1" x14ac:dyDescent="0.2">
      <c r="A35" s="23">
        <v>4</v>
      </c>
      <c r="B35" s="42" t="s">
        <v>37</v>
      </c>
      <c r="C35" s="42" t="s">
        <v>36</v>
      </c>
      <c r="D35" s="54"/>
      <c r="E35" s="54"/>
      <c r="F35" s="54"/>
      <c r="G35" s="129">
        <f>H30*7%</f>
        <v>776815.73</v>
      </c>
      <c r="H35" s="51">
        <f t="shared" ref="H35" si="5">SUM(D35:G35)</f>
        <v>776815.73</v>
      </c>
    </row>
    <row r="36" spans="1:11" ht="117" customHeight="1" x14ac:dyDescent="0.2">
      <c r="A36" s="22"/>
      <c r="B36" s="443" t="s">
        <v>44</v>
      </c>
      <c r="C36" s="444"/>
      <c r="D36" s="53"/>
      <c r="E36" s="53"/>
      <c r="F36" s="53"/>
      <c r="G36" s="53">
        <f>G35</f>
        <v>776815.73</v>
      </c>
      <c r="H36" s="53">
        <f>H35</f>
        <v>776815.73</v>
      </c>
    </row>
    <row r="37" spans="1:11" x14ac:dyDescent="0.2">
      <c r="A37" s="22"/>
      <c r="B37" s="443" t="s">
        <v>24</v>
      </c>
      <c r="C37" s="444"/>
      <c r="D37" s="53">
        <f>D36+D33+D30</f>
        <v>1889148.52</v>
      </c>
      <c r="E37" s="53">
        <f t="shared" ref="E37:H37" si="6">E36+E33+E30</f>
        <v>2745279.25</v>
      </c>
      <c r="F37" s="53">
        <f t="shared" si="6"/>
        <v>6078956.3700000001</v>
      </c>
      <c r="G37" s="53">
        <f t="shared" si="6"/>
        <v>2495457.29</v>
      </c>
      <c r="H37" s="53">
        <f t="shared" si="6"/>
        <v>13208841.43</v>
      </c>
      <c r="J37" s="49"/>
    </row>
    <row r="38" spans="1:11" hidden="1" x14ac:dyDescent="0.2">
      <c r="A38" s="448" t="s">
        <v>141</v>
      </c>
      <c r="B38" s="457"/>
      <c r="C38" s="458"/>
      <c r="D38" s="91">
        <v>1</v>
      </c>
      <c r="E38" s="91">
        <v>1</v>
      </c>
      <c r="F38" s="91">
        <v>1</v>
      </c>
      <c r="G38" s="91">
        <f>D38</f>
        <v>1</v>
      </c>
      <c r="H38" s="91">
        <f>D38</f>
        <v>1</v>
      </c>
    </row>
    <row r="39" spans="1:11" ht="12.75" customHeight="1" x14ac:dyDescent="0.2">
      <c r="A39" s="448" t="s">
        <v>71</v>
      </c>
      <c r="B39" s="449"/>
      <c r="C39" s="450"/>
      <c r="D39" s="45">
        <f>D37*D38</f>
        <v>1889148.52</v>
      </c>
      <c r="E39" s="45">
        <f t="shared" ref="E39:H39" si="7">E37*E38</f>
        <v>2745279.25</v>
      </c>
      <c r="F39" s="45">
        <f t="shared" si="7"/>
        <v>6078956.3700000001</v>
      </c>
      <c r="G39" s="45">
        <f t="shared" si="7"/>
        <v>2495457.29</v>
      </c>
      <c r="H39" s="45">
        <f t="shared" si="7"/>
        <v>13208841.43</v>
      </c>
    </row>
    <row r="40" spans="1:11" x14ac:dyDescent="0.2">
      <c r="A40" s="1">
        <v>5</v>
      </c>
      <c r="B40" s="39"/>
      <c r="C40" s="42" t="s">
        <v>46</v>
      </c>
      <c r="D40" s="43">
        <f>D39*1%</f>
        <v>18891.490000000002</v>
      </c>
      <c r="E40" s="43">
        <f t="shared" ref="E40:F40" si="8">E39*1%</f>
        <v>27452.79</v>
      </c>
      <c r="F40" s="43">
        <f t="shared" si="8"/>
        <v>60789.56</v>
      </c>
      <c r="G40" s="43">
        <f>G39*1%</f>
        <v>24954.57</v>
      </c>
      <c r="H40" s="43">
        <f>SUM(D40:G40)</f>
        <v>132088.41</v>
      </c>
    </row>
    <row r="41" spans="1:11" s="4" customFormat="1" ht="16.5" customHeight="1" x14ac:dyDescent="0.2">
      <c r="A41" s="40"/>
      <c r="B41" s="438" t="s">
        <v>47</v>
      </c>
      <c r="C41" s="439"/>
      <c r="D41" s="52">
        <f>D39+D40</f>
        <v>1908040.01</v>
      </c>
      <c r="E41" s="52">
        <f t="shared" ref="E41:G41" si="9">E39+E40</f>
        <v>2772732.04</v>
      </c>
      <c r="F41" s="52">
        <f t="shared" si="9"/>
        <v>6139745.9299999997</v>
      </c>
      <c r="G41" s="52">
        <f t="shared" si="9"/>
        <v>2520411.86</v>
      </c>
      <c r="H41" s="52">
        <f>SUM(D41:G41)</f>
        <v>13340929.84</v>
      </c>
    </row>
    <row r="42" spans="1:11" ht="18" customHeight="1" x14ac:dyDescent="0.2">
      <c r="A42" s="23">
        <v>6</v>
      </c>
      <c r="B42" s="24"/>
      <c r="C42" s="24" t="s">
        <v>25</v>
      </c>
      <c r="D42" s="53">
        <f>D41*0.2</f>
        <v>381608</v>
      </c>
      <c r="E42" s="53">
        <f>E41*0.2</f>
        <v>554546.41</v>
      </c>
      <c r="F42" s="53">
        <f>F41*0.2</f>
        <v>1227949.19</v>
      </c>
      <c r="G42" s="53">
        <f>G41*0.2</f>
        <v>504082.37</v>
      </c>
      <c r="H42" s="53">
        <f>H41*0.2</f>
        <v>2668185.9700000002</v>
      </c>
      <c r="K42" s="41"/>
    </row>
    <row r="43" spans="1:11" s="33" customFormat="1" ht="18" customHeight="1" x14ac:dyDescent="0.2">
      <c r="A43" s="46"/>
      <c r="B43" s="453" t="s">
        <v>31</v>
      </c>
      <c r="C43" s="454"/>
      <c r="D43" s="53">
        <f>D41+D42</f>
        <v>2289648.0099999998</v>
      </c>
      <c r="E43" s="53">
        <f>E41+E42</f>
        <v>3327278.45</v>
      </c>
      <c r="F43" s="53">
        <f>F41+F42</f>
        <v>7367695.1200000001</v>
      </c>
      <c r="G43" s="53">
        <f>G41+G42</f>
        <v>3024494.23</v>
      </c>
      <c r="H43" s="53">
        <f>H41+H42</f>
        <v>16009115.810000001</v>
      </c>
      <c r="J43" s="92"/>
    </row>
    <row r="44" spans="1:11" x14ac:dyDescent="0.2">
      <c r="A44" s="16"/>
      <c r="B44" s="17"/>
      <c r="C44" s="17"/>
      <c r="D44" s="34"/>
      <c r="E44" s="34"/>
      <c r="F44" s="34"/>
      <c r="G44" s="34"/>
      <c r="H44" s="34"/>
    </row>
    <row r="45" spans="1:11" s="36" customFormat="1" ht="21" customHeight="1" x14ac:dyDescent="0.2">
      <c r="A45" s="455" t="s">
        <v>39</v>
      </c>
      <c r="B45" s="455"/>
      <c r="C45" s="455"/>
      <c r="D45" s="35"/>
      <c r="E45" s="35"/>
      <c r="F45" s="35"/>
      <c r="G45" s="35"/>
      <c r="H45" s="35"/>
    </row>
    <row r="46" spans="1:11" s="36" customFormat="1" ht="14.25" customHeight="1" x14ac:dyDescent="0.2">
      <c r="A46" s="456" t="s">
        <v>45</v>
      </c>
      <c r="B46" s="456"/>
      <c r="C46" s="456"/>
      <c r="D46" s="35"/>
      <c r="E46" s="35"/>
      <c r="F46" s="35"/>
      <c r="G46" s="451" t="s">
        <v>38</v>
      </c>
      <c r="H46" s="451"/>
    </row>
    <row r="47" spans="1:11" s="37" customFormat="1" ht="12.75" customHeight="1" x14ac:dyDescent="0.2">
      <c r="A47" s="452" t="s">
        <v>26</v>
      </c>
      <c r="B47" s="452"/>
      <c r="C47" s="452"/>
      <c r="D47" s="452"/>
      <c r="E47" s="452"/>
      <c r="F47" s="452"/>
      <c r="G47" s="452"/>
      <c r="H47" s="452"/>
    </row>
    <row r="48" spans="1:11" s="36" customFormat="1" ht="21" customHeight="1" x14ac:dyDescent="0.2">
      <c r="A48" s="455" t="s">
        <v>40</v>
      </c>
      <c r="B48" s="455"/>
      <c r="C48" s="455"/>
      <c r="D48" s="35"/>
      <c r="E48" s="35"/>
      <c r="F48" s="35"/>
      <c r="G48" s="35"/>
      <c r="H48" s="35"/>
    </row>
    <row r="49" spans="1:8" s="36" customFormat="1" ht="37.5" customHeight="1" x14ac:dyDescent="0.2">
      <c r="A49" s="451" t="s">
        <v>81</v>
      </c>
      <c r="B49" s="451"/>
      <c r="C49" s="451"/>
      <c r="D49" s="35"/>
      <c r="E49" s="35"/>
      <c r="F49" s="35"/>
      <c r="G49" s="451" t="s">
        <v>82</v>
      </c>
      <c r="H49" s="451"/>
    </row>
    <row r="50" spans="1:8" s="37" customFormat="1" ht="15.6" customHeight="1" x14ac:dyDescent="0.2">
      <c r="A50" s="452" t="s">
        <v>26</v>
      </c>
      <c r="B50" s="452"/>
      <c r="C50" s="452"/>
      <c r="D50" s="452"/>
      <c r="E50" s="452"/>
      <c r="F50" s="452"/>
      <c r="G50" s="452"/>
      <c r="H50" s="452"/>
    </row>
    <row r="51" spans="1:8" x14ac:dyDescent="0.2">
      <c r="C51" s="5"/>
    </row>
    <row r="56" spans="1:8" x14ac:dyDescent="0.2">
      <c r="H56" s="50"/>
    </row>
  </sheetData>
  <mergeCells count="48">
    <mergeCell ref="A11:H11"/>
    <mergeCell ref="C1:G1"/>
    <mergeCell ref="A3:C3"/>
    <mergeCell ref="E3:H3"/>
    <mergeCell ref="A4:C4"/>
    <mergeCell ref="A5:D5"/>
    <mergeCell ref="E5:H5"/>
    <mergeCell ref="A6:D6"/>
    <mergeCell ref="E6:H6"/>
    <mergeCell ref="A8:H8"/>
    <mergeCell ref="A9:H9"/>
    <mergeCell ref="C10:E10"/>
    <mergeCell ref="A13:A16"/>
    <mergeCell ref="B13:B16"/>
    <mergeCell ref="C13:C16"/>
    <mergeCell ref="D13:G13"/>
    <mergeCell ref="H13:H16"/>
    <mergeCell ref="D14:D16"/>
    <mergeCell ref="E14:E16"/>
    <mergeCell ref="F14:F16"/>
    <mergeCell ref="G14:G16"/>
    <mergeCell ref="B33:C33"/>
    <mergeCell ref="A18:H18"/>
    <mergeCell ref="B26:C26"/>
    <mergeCell ref="B20:C20"/>
    <mergeCell ref="A21:H21"/>
    <mergeCell ref="B22:C22"/>
    <mergeCell ref="A23:H23"/>
    <mergeCell ref="B25:C25"/>
    <mergeCell ref="A27:H27"/>
    <mergeCell ref="B29:C29"/>
    <mergeCell ref="B30:C30"/>
    <mergeCell ref="A31:H31"/>
    <mergeCell ref="A34:H34"/>
    <mergeCell ref="B36:C36"/>
    <mergeCell ref="B37:C37"/>
    <mergeCell ref="B41:C41"/>
    <mergeCell ref="B43:C43"/>
    <mergeCell ref="A50:H50"/>
    <mergeCell ref="A38:C38"/>
    <mergeCell ref="A39:C39"/>
    <mergeCell ref="A45:C45"/>
    <mergeCell ref="A46:C46"/>
    <mergeCell ref="G46:H46"/>
    <mergeCell ref="A47:H47"/>
    <mergeCell ref="A48:C48"/>
    <mergeCell ref="A49:C49"/>
    <mergeCell ref="G49:H49"/>
  </mergeCells>
  <pageMargins left="0.43307086614173229" right="0.23622047244094491" top="0.51181102362204722" bottom="0.43307086614173229" header="0.31496062992125984" footer="0.31496062992125984"/>
  <pageSetup paperSize="9" scale="86" fitToHeight="2" orientation="landscape" r:id="rId1"/>
  <headerFooter alignWithMargins="0">
    <oddHeader>&amp;LГРАНД-Смета 2019</oddHead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F5A85-EB34-4C90-A595-7C1BBEB0FF8C}">
  <sheetPr>
    <pageSetUpPr fitToPage="1"/>
  </sheetPr>
  <dimension ref="A1:S38"/>
  <sheetViews>
    <sheetView tabSelected="1" showOutlineSymbols="0" showWhiteSpace="0" topLeftCell="A4" zoomScale="70" zoomScaleNormal="70" zoomScaleSheetLayoutView="85" workbookViewId="0">
      <selection activeCell="H45" sqref="H45"/>
    </sheetView>
  </sheetViews>
  <sheetFormatPr defaultRowHeight="15.75" x14ac:dyDescent="0.25"/>
  <cols>
    <col min="1" max="1" width="18.42578125" style="95" customWidth="1"/>
    <col min="2" max="2" width="28.5703125" style="95" bestFit="1" customWidth="1"/>
    <col min="3" max="3" width="68.5703125" style="95" bestFit="1" customWidth="1"/>
    <col min="4" max="4" width="19" style="95" customWidth="1"/>
    <col min="5" max="5" width="17.140625" style="95" bestFit="1" customWidth="1"/>
    <col min="6" max="6" width="19.5703125" style="95" customWidth="1"/>
    <col min="7" max="7" width="19.85546875" style="95" customWidth="1"/>
    <col min="8" max="8" width="19" style="95" customWidth="1"/>
    <col min="9" max="9" width="9.140625" style="95"/>
    <col min="10" max="10" width="14.5703125" style="95" customWidth="1"/>
    <col min="11" max="15" width="13.85546875" style="95" customWidth="1"/>
    <col min="16" max="16" width="9.140625" style="95" customWidth="1"/>
    <col min="17" max="17" width="14.85546875" style="95" customWidth="1"/>
    <col min="18" max="18" width="9.140625" style="95"/>
    <col min="19" max="19" width="22" style="95" customWidth="1"/>
    <col min="20" max="16384" width="9.140625" style="95"/>
  </cols>
  <sheetData>
    <row r="1" spans="1:19" x14ac:dyDescent="0.25">
      <c r="A1" s="93"/>
      <c r="B1" s="94"/>
      <c r="C1" s="93"/>
      <c r="D1" s="93"/>
      <c r="E1" s="93"/>
      <c r="F1" s="93"/>
      <c r="G1" s="93"/>
      <c r="H1" s="93"/>
    </row>
    <row r="2" spans="1:19" x14ac:dyDescent="0.25">
      <c r="A2" s="94" t="s">
        <v>142</v>
      </c>
      <c r="B2" s="96"/>
    </row>
    <row r="3" spans="1:19" ht="33.75" customHeight="1" x14ac:dyDescent="0.25">
      <c r="A3" s="97"/>
      <c r="B3" s="98" t="s">
        <v>143</v>
      </c>
      <c r="C3" s="459" t="s">
        <v>108</v>
      </c>
      <c r="D3" s="460"/>
      <c r="E3" s="460"/>
      <c r="F3" s="460"/>
      <c r="G3" s="460"/>
      <c r="H3" s="460"/>
    </row>
    <row r="4" spans="1:19" x14ac:dyDescent="0.25">
      <c r="A4" s="94" t="s">
        <v>142</v>
      </c>
      <c r="B4" s="96"/>
    </row>
    <row r="5" spans="1:19" x14ac:dyDescent="0.25">
      <c r="A5" s="94" t="s">
        <v>142</v>
      </c>
      <c r="B5" s="96"/>
    </row>
    <row r="6" spans="1:19" x14ac:dyDescent="0.25">
      <c r="A6" s="93"/>
      <c r="B6" s="94"/>
      <c r="C6" s="93" t="s">
        <v>144</v>
      </c>
      <c r="D6" s="93"/>
      <c r="E6" s="93"/>
      <c r="F6" s="93"/>
      <c r="G6" s="93"/>
      <c r="H6" s="93"/>
    </row>
    <row r="7" spans="1:19" x14ac:dyDescent="0.25">
      <c r="A7" s="94" t="s">
        <v>142</v>
      </c>
      <c r="B7" s="96"/>
    </row>
    <row r="8" spans="1:19" x14ac:dyDescent="0.25">
      <c r="A8" s="97"/>
      <c r="B8" s="98" t="s">
        <v>145</v>
      </c>
      <c r="C8" s="97" t="s">
        <v>146</v>
      </c>
      <c r="D8" s="97"/>
      <c r="E8" s="97"/>
      <c r="F8" s="97"/>
      <c r="G8" s="97"/>
      <c r="H8" s="97"/>
    </row>
    <row r="9" spans="1:19" x14ac:dyDescent="0.25">
      <c r="A9" s="94" t="s">
        <v>142</v>
      </c>
      <c r="B9" s="96"/>
    </row>
    <row r="10" spans="1:19" x14ac:dyDescent="0.25">
      <c r="A10" s="94" t="s">
        <v>142</v>
      </c>
    </row>
    <row r="11" spans="1:19" x14ac:dyDescent="0.25">
      <c r="A11" s="98" t="s">
        <v>147</v>
      </c>
      <c r="B11" s="98"/>
      <c r="C11" s="98"/>
      <c r="D11" s="98"/>
      <c r="E11" s="98"/>
      <c r="F11" s="98"/>
      <c r="G11" s="98"/>
      <c r="H11" s="98"/>
    </row>
    <row r="12" spans="1:19" x14ac:dyDescent="0.25">
      <c r="A12" s="461" t="s">
        <v>89</v>
      </c>
      <c r="B12" s="461" t="s">
        <v>148</v>
      </c>
      <c r="C12" s="461" t="s">
        <v>149</v>
      </c>
      <c r="D12" s="461" t="s">
        <v>8</v>
      </c>
      <c r="E12" s="461" t="s">
        <v>142</v>
      </c>
      <c r="F12" s="461" t="s">
        <v>142</v>
      </c>
      <c r="G12" s="461" t="s">
        <v>142</v>
      </c>
      <c r="H12" s="461" t="s">
        <v>142</v>
      </c>
    </row>
    <row r="13" spans="1:19" ht="31.5" x14ac:dyDescent="0.25">
      <c r="A13" s="461" t="s">
        <v>142</v>
      </c>
      <c r="B13" s="461" t="s">
        <v>142</v>
      </c>
      <c r="C13" s="461" t="s">
        <v>142</v>
      </c>
      <c r="D13" s="99" t="s">
        <v>150</v>
      </c>
      <c r="E13" s="99" t="s">
        <v>2</v>
      </c>
      <c r="F13" s="99" t="s">
        <v>151</v>
      </c>
      <c r="G13" s="99" t="s">
        <v>152</v>
      </c>
      <c r="H13" s="99" t="s">
        <v>117</v>
      </c>
    </row>
    <row r="14" spans="1:19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  <c r="I14" s="100"/>
      <c r="J14" s="101" t="s">
        <v>153</v>
      </c>
      <c r="K14" s="101" t="s">
        <v>154</v>
      </c>
      <c r="L14" s="101" t="s">
        <v>155</v>
      </c>
      <c r="M14" s="101" t="s">
        <v>156</v>
      </c>
      <c r="N14" s="101" t="s">
        <v>157</v>
      </c>
      <c r="O14" s="101" t="s">
        <v>48</v>
      </c>
      <c r="P14" s="101"/>
      <c r="Q14" s="101"/>
    </row>
    <row r="15" spans="1:19" ht="25.5" x14ac:dyDescent="0.25">
      <c r="A15" s="99">
        <v>1</v>
      </c>
      <c r="B15" s="42" t="s">
        <v>422</v>
      </c>
      <c r="C15" s="42" t="s">
        <v>58</v>
      </c>
      <c r="D15" s="99"/>
      <c r="E15" s="99">
        <f>'02-01-02'!N113*I15</f>
        <v>904464.54</v>
      </c>
      <c r="F15" s="99">
        <f>'02-01-02'!N121*I15</f>
        <v>2695003.92</v>
      </c>
      <c r="G15" s="99"/>
      <c r="H15" s="102">
        <f t="shared" ref="H15:H22" si="0">SUM(D15:G15)</f>
        <v>3599468.46</v>
      </c>
      <c r="I15" s="95">
        <v>147</v>
      </c>
      <c r="J15" s="284">
        <f>'02-01-02'!N122</f>
        <v>1564.7</v>
      </c>
      <c r="K15" s="285">
        <f>'02-01-02'!N116-'02-01-02'!N117</f>
        <v>40.159999999999997</v>
      </c>
      <c r="L15" s="284">
        <f>'02-01-02'!N118</f>
        <v>2216.5500000000002</v>
      </c>
      <c r="M15" s="284">
        <f>'02-01-02'!N123</f>
        <v>1533.41</v>
      </c>
      <c r="N15" s="285">
        <f>'02-01-02'!N124</f>
        <v>798</v>
      </c>
      <c r="O15" s="284">
        <f>'02-01-02'!N121</f>
        <v>18333.36</v>
      </c>
      <c r="P15" s="101"/>
      <c r="Q15" s="103">
        <f t="shared" ref="Q15:Q19" si="1">SUM(J15:O15)</f>
        <v>24486.18</v>
      </c>
      <c r="R15" s="287"/>
      <c r="S15" s="290"/>
    </row>
    <row r="16" spans="1:19" ht="25.5" x14ac:dyDescent="0.25">
      <c r="A16" s="99">
        <v>2</v>
      </c>
      <c r="B16" s="42" t="s">
        <v>423</v>
      </c>
      <c r="C16" s="42" t="s">
        <v>60</v>
      </c>
      <c r="D16" s="99"/>
      <c r="E16" s="99">
        <f>'02-01-04'!N113*I16</f>
        <v>905235</v>
      </c>
      <c r="F16" s="99">
        <f>'02-01-04'!N121*I16</f>
        <v>2392500</v>
      </c>
      <c r="G16" s="99"/>
      <c r="H16" s="102">
        <f t="shared" si="0"/>
        <v>3297735</v>
      </c>
      <c r="I16" s="95">
        <v>87</v>
      </c>
      <c r="J16" s="284">
        <f>'02-01-04'!N122</f>
        <v>2567.13</v>
      </c>
      <c r="K16" s="285">
        <f>'02-01-04'!N116-'02-01-04'!N117</f>
        <v>50.87</v>
      </c>
      <c r="L16" s="284">
        <f>'02-01-04'!N118</f>
        <v>3961.97</v>
      </c>
      <c r="M16" s="284">
        <f>'02-01-04'!N123</f>
        <v>2515.79</v>
      </c>
      <c r="N16" s="284">
        <f>'02-01-04'!N124</f>
        <v>1309.24</v>
      </c>
      <c r="O16" s="284">
        <f>'02-01-04'!N121</f>
        <v>27500</v>
      </c>
      <c r="P16" s="101"/>
      <c r="Q16" s="103">
        <f t="shared" si="1"/>
        <v>37905</v>
      </c>
      <c r="R16" s="287"/>
      <c r="S16" s="290"/>
    </row>
    <row r="17" spans="1:19" x14ac:dyDescent="0.25">
      <c r="A17" s="99">
        <v>3</v>
      </c>
      <c r="B17" s="42" t="s">
        <v>440</v>
      </c>
      <c r="C17" s="42" t="s">
        <v>435</v>
      </c>
      <c r="D17" s="99"/>
      <c r="E17" s="99">
        <f>'02-01-08'!N161*I17</f>
        <v>857022</v>
      </c>
      <c r="F17" s="99">
        <f>'02-01-08'!N169*I17</f>
        <v>817499.7</v>
      </c>
      <c r="G17" s="99"/>
      <c r="H17" s="102">
        <f t="shared" si="0"/>
        <v>1674521.7</v>
      </c>
      <c r="I17" s="95">
        <v>30</v>
      </c>
      <c r="J17" s="284">
        <f>'02-01-08'!N170</f>
        <v>8751.7800000000007</v>
      </c>
      <c r="K17" s="284">
        <f>'02-01-08'!N164-'02-01-08'!N165</f>
        <v>911.66</v>
      </c>
      <c r="L17" s="284">
        <f>'02-01-08'!N166</f>
        <v>5863.8</v>
      </c>
      <c r="M17" s="284">
        <f>'02-01-08'!N171</f>
        <v>8576.75</v>
      </c>
      <c r="N17" s="284">
        <f>'02-01-08'!N172</f>
        <v>4463.41</v>
      </c>
      <c r="O17" s="284">
        <f>'02-01-08'!N169</f>
        <v>27249.99</v>
      </c>
      <c r="P17" s="101"/>
      <c r="Q17" s="103">
        <f t="shared" si="1"/>
        <v>55817.39</v>
      </c>
      <c r="R17" s="287"/>
      <c r="S17" s="290"/>
    </row>
    <row r="18" spans="1:19" x14ac:dyDescent="0.25">
      <c r="A18" s="99">
        <v>4</v>
      </c>
      <c r="B18" s="42" t="s">
        <v>61</v>
      </c>
      <c r="C18" s="42" t="s">
        <v>62</v>
      </c>
      <c r="D18" s="99">
        <f>'02-01-05'!N83*I18</f>
        <v>862653.33</v>
      </c>
      <c r="E18" s="99"/>
      <c r="F18" s="99"/>
      <c r="G18" s="99"/>
      <c r="H18" s="102">
        <f t="shared" si="0"/>
        <v>862653.33</v>
      </c>
      <c r="I18" s="95">
        <v>147</v>
      </c>
      <c r="J18" s="285">
        <f>'02-01-05'!N91</f>
        <v>329.58</v>
      </c>
      <c r="K18" s="285">
        <f>'02-01-05'!N86-'02-01-05'!N87</f>
        <v>166.97</v>
      </c>
      <c r="L18" s="285">
        <f>'02-01-05'!N88</f>
        <v>4831.33</v>
      </c>
      <c r="M18" s="285">
        <f>'02-01-05'!N92</f>
        <v>342.76</v>
      </c>
      <c r="N18" s="285">
        <f>'02-01-05'!N93</f>
        <v>197.75</v>
      </c>
      <c r="O18" s="101">
        <v>0</v>
      </c>
      <c r="P18" s="101"/>
      <c r="Q18" s="103">
        <f t="shared" si="1"/>
        <v>5868.39</v>
      </c>
      <c r="R18" s="287"/>
      <c r="S18" s="290"/>
    </row>
    <row r="19" spans="1:19" x14ac:dyDescent="0.25">
      <c r="A19" s="104">
        <v>5</v>
      </c>
      <c r="B19" s="42" t="s">
        <v>63</v>
      </c>
      <c r="C19" s="42" t="s">
        <v>64</v>
      </c>
      <c r="D19" s="99">
        <f>'02-01-06'!N83*I19</f>
        <v>972436.14</v>
      </c>
      <c r="E19" s="99"/>
      <c r="F19" s="99"/>
      <c r="G19" s="99"/>
      <c r="H19" s="102">
        <f t="shared" si="0"/>
        <v>972436.14</v>
      </c>
      <c r="I19" s="291">
        <v>117</v>
      </c>
      <c r="J19" s="285">
        <f>'02-01-06'!N91</f>
        <v>329.58</v>
      </c>
      <c r="K19" s="285">
        <f>'02-01-06'!N86-'02-01-06'!N87</f>
        <v>166.97</v>
      </c>
      <c r="L19" s="284">
        <f>'02-01-06'!N88</f>
        <v>7274.36</v>
      </c>
      <c r="M19" s="285">
        <f>'02-01-06'!N92</f>
        <v>342.76</v>
      </c>
      <c r="N19" s="285">
        <f>'02-01-06'!N93</f>
        <v>197.75</v>
      </c>
      <c r="O19" s="101">
        <v>0</v>
      </c>
      <c r="P19" s="101"/>
      <c r="Q19" s="103">
        <f t="shared" si="1"/>
        <v>8311.42</v>
      </c>
      <c r="R19" s="287"/>
      <c r="S19" s="290"/>
    </row>
    <row r="20" spans="1:19" s="109" customFormat="1" x14ac:dyDescent="0.25">
      <c r="A20" s="105"/>
      <c r="B20" s="106"/>
      <c r="C20" s="106" t="s">
        <v>158</v>
      </c>
      <c r="D20" s="107">
        <f>SUM(D15:D19)</f>
        <v>1835089.47</v>
      </c>
      <c r="E20" s="107">
        <f>SUM(E15:E19)</f>
        <v>2666721.54</v>
      </c>
      <c r="F20" s="107">
        <f>SUM(F15:F19)</f>
        <v>5905003.6200000001</v>
      </c>
      <c r="G20" s="107">
        <f>SUM(G15:G19)</f>
        <v>0</v>
      </c>
      <c r="H20" s="108">
        <f t="shared" si="0"/>
        <v>10406814.630000001</v>
      </c>
    </row>
    <row r="21" spans="1:19" x14ac:dyDescent="0.25">
      <c r="A21" s="99"/>
      <c r="B21" s="110"/>
      <c r="C21" s="110"/>
      <c r="D21" s="111"/>
      <c r="E21" s="111"/>
      <c r="F21" s="111"/>
      <c r="G21" s="111"/>
      <c r="H21" s="102">
        <f t="shared" si="0"/>
        <v>0</v>
      </c>
    </row>
    <row r="22" spans="1:19" s="109" customFormat="1" x14ac:dyDescent="0.25">
      <c r="A22" s="105"/>
      <c r="B22" s="106"/>
      <c r="C22" s="106" t="s">
        <v>159</v>
      </c>
      <c r="D22" s="107">
        <f>D20</f>
        <v>1835089.47</v>
      </c>
      <c r="E22" s="107">
        <f>E20</f>
        <v>2666721.54</v>
      </c>
      <c r="F22" s="107">
        <f>F20</f>
        <v>5905003.6200000001</v>
      </c>
      <c r="G22" s="107">
        <f>G20</f>
        <v>0</v>
      </c>
      <c r="H22" s="108">
        <f t="shared" si="0"/>
        <v>10406814.630000001</v>
      </c>
    </row>
    <row r="23" spans="1:19" s="115" customFormat="1" x14ac:dyDescent="0.25">
      <c r="A23" s="112"/>
      <c r="B23" s="113"/>
      <c r="C23" s="113" t="s">
        <v>160</v>
      </c>
      <c r="D23" s="114"/>
      <c r="E23" s="114"/>
      <c r="F23" s="114"/>
      <c r="G23" s="114"/>
      <c r="H23" s="114"/>
    </row>
    <row r="24" spans="1:19" x14ac:dyDescent="0.25">
      <c r="A24" s="99"/>
      <c r="B24" s="106"/>
      <c r="C24" s="110" t="s">
        <v>153</v>
      </c>
      <c r="D24" s="102"/>
      <c r="E24" s="102"/>
      <c r="F24" s="102"/>
      <c r="G24" s="102"/>
      <c r="H24" s="111">
        <v>48712.639999999999</v>
      </c>
    </row>
    <row r="25" spans="1:19" x14ac:dyDescent="0.25">
      <c r="A25" s="99"/>
      <c r="B25" s="106"/>
      <c r="C25" s="110" t="s">
        <v>154</v>
      </c>
      <c r="D25" s="102"/>
      <c r="E25" s="102"/>
      <c r="F25" s="102"/>
      <c r="G25" s="102"/>
      <c r="H25" s="111">
        <v>20054.599999999999</v>
      </c>
    </row>
    <row r="26" spans="1:19" x14ac:dyDescent="0.25">
      <c r="A26" s="99"/>
      <c r="B26" s="106"/>
      <c r="C26" s="110" t="s">
        <v>155</v>
      </c>
      <c r="D26" s="102"/>
      <c r="E26" s="102"/>
      <c r="F26" s="102"/>
      <c r="G26" s="102"/>
      <c r="H26" s="111">
        <v>668643.32999999996</v>
      </c>
      <c r="J26" s="116"/>
    </row>
    <row r="27" spans="1:19" x14ac:dyDescent="0.25">
      <c r="A27" s="99"/>
      <c r="B27" s="106"/>
      <c r="C27" s="110" t="s">
        <v>156</v>
      </c>
      <c r="D27" s="102"/>
      <c r="E27" s="102"/>
      <c r="F27" s="102"/>
      <c r="G27" s="102"/>
      <c r="H27" s="111">
        <v>53581.4</v>
      </c>
    </row>
    <row r="28" spans="1:19" x14ac:dyDescent="0.25">
      <c r="A28" s="99"/>
      <c r="B28" s="106"/>
      <c r="C28" s="110" t="s">
        <v>157</v>
      </c>
      <c r="D28" s="102"/>
      <c r="E28" s="102"/>
      <c r="F28" s="102"/>
      <c r="G28" s="102"/>
      <c r="H28" s="111">
        <v>32377.88</v>
      </c>
      <c r="J28" s="116"/>
    </row>
    <row r="29" spans="1:19" x14ac:dyDescent="0.25">
      <c r="A29" s="99"/>
      <c r="B29" s="106"/>
      <c r="C29" s="110" t="s">
        <v>161</v>
      </c>
      <c r="D29" s="102"/>
      <c r="E29" s="102"/>
      <c r="F29" s="102"/>
      <c r="G29" s="102"/>
      <c r="H29" s="111">
        <v>1869732</v>
      </c>
    </row>
    <row r="30" spans="1:19" x14ac:dyDescent="0.25">
      <c r="A30" s="99"/>
      <c r="B30" s="106"/>
      <c r="C30" s="110" t="s">
        <v>162</v>
      </c>
      <c r="D30" s="102"/>
      <c r="E30" s="102"/>
      <c r="F30" s="102"/>
      <c r="G30" s="102"/>
      <c r="H30" s="111">
        <f t="shared" ref="H30" si="2">SUM(D30:G30)</f>
        <v>0</v>
      </c>
    </row>
    <row r="32" spans="1:19" x14ac:dyDescent="0.25">
      <c r="B32" s="95" t="s">
        <v>103</v>
      </c>
    </row>
    <row r="33" spans="2:6" x14ac:dyDescent="0.25">
      <c r="B33" s="95" t="s">
        <v>163</v>
      </c>
    </row>
    <row r="38" spans="2:6" x14ac:dyDescent="0.25">
      <c r="D38" s="116"/>
      <c r="E38" s="116"/>
      <c r="F38" s="116"/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374DC-982F-46A0-AA29-D55580D820FC}">
  <sheetPr>
    <pageSetUpPr fitToPage="1"/>
  </sheetPr>
  <dimension ref="A1:I31"/>
  <sheetViews>
    <sheetView showOutlineSymbols="0" showWhiteSpace="0" zoomScale="70" zoomScaleNormal="70" zoomScaleSheetLayoutView="85" workbookViewId="0">
      <selection activeCell="A15" sqref="A15:H17"/>
    </sheetView>
  </sheetViews>
  <sheetFormatPr defaultRowHeight="15.75" x14ac:dyDescent="0.25"/>
  <cols>
    <col min="1" max="1" width="18.42578125" style="95" customWidth="1"/>
    <col min="2" max="2" width="28.5703125" style="95" bestFit="1" customWidth="1"/>
    <col min="3" max="3" width="68.5703125" style="95" bestFit="1" customWidth="1"/>
    <col min="4" max="4" width="19" style="95" customWidth="1"/>
    <col min="5" max="6" width="17.140625" style="95" bestFit="1" customWidth="1"/>
    <col min="7" max="7" width="19.85546875" style="95" customWidth="1"/>
    <col min="8" max="8" width="19" style="95" customWidth="1"/>
    <col min="9" max="9" width="9.140625" style="117"/>
    <col min="10" max="16384" width="9.140625" style="95"/>
  </cols>
  <sheetData>
    <row r="1" spans="1:9" x14ac:dyDescent="0.25">
      <c r="A1" s="93"/>
      <c r="B1" s="94"/>
      <c r="C1" s="93"/>
      <c r="D1" s="93"/>
      <c r="E1" s="93"/>
      <c r="F1" s="93"/>
      <c r="G1" s="93"/>
      <c r="H1" s="93"/>
    </row>
    <row r="2" spans="1:9" x14ac:dyDescent="0.25">
      <c r="A2" s="94" t="s">
        <v>142</v>
      </c>
      <c r="B2" s="96"/>
    </row>
    <row r="3" spans="1:9" ht="33.75" customHeight="1" x14ac:dyDescent="0.25">
      <c r="A3" s="97"/>
      <c r="B3" s="98" t="s">
        <v>143</v>
      </c>
      <c r="C3" s="459" t="s">
        <v>108</v>
      </c>
      <c r="D3" s="460"/>
      <c r="E3" s="460"/>
      <c r="F3" s="460"/>
      <c r="G3" s="460"/>
      <c r="H3" s="460"/>
    </row>
    <row r="4" spans="1:9" x14ac:dyDescent="0.25">
      <c r="A4" s="94" t="s">
        <v>142</v>
      </c>
      <c r="B4" s="96"/>
    </row>
    <row r="5" spans="1:9" x14ac:dyDescent="0.25">
      <c r="A5" s="94" t="s">
        <v>142</v>
      </c>
      <c r="B5" s="96"/>
    </row>
    <row r="6" spans="1:9" x14ac:dyDescent="0.25">
      <c r="A6" s="93"/>
      <c r="B6" s="94"/>
      <c r="C6" s="93" t="s">
        <v>164</v>
      </c>
      <c r="D6" s="93"/>
      <c r="E6" s="93"/>
      <c r="F6" s="93"/>
      <c r="G6" s="93"/>
      <c r="H6" s="93"/>
    </row>
    <row r="7" spans="1:9" x14ac:dyDescent="0.25">
      <c r="A7" s="94" t="s">
        <v>142</v>
      </c>
      <c r="B7" s="96"/>
    </row>
    <row r="8" spans="1:9" x14ac:dyDescent="0.25">
      <c r="A8" s="97"/>
      <c r="B8" s="98" t="s">
        <v>145</v>
      </c>
      <c r="C8" s="97" t="s">
        <v>165</v>
      </c>
      <c r="D8" s="97"/>
      <c r="E8" s="97"/>
      <c r="F8" s="97"/>
      <c r="G8" s="97"/>
      <c r="H8" s="97"/>
    </row>
    <row r="9" spans="1:9" x14ac:dyDescent="0.25">
      <c r="A9" s="94" t="s">
        <v>142</v>
      </c>
      <c r="B9" s="96"/>
    </row>
    <row r="10" spans="1:9" x14ac:dyDescent="0.25">
      <c r="A10" s="94" t="s">
        <v>142</v>
      </c>
    </row>
    <row r="11" spans="1:9" x14ac:dyDescent="0.25">
      <c r="A11" s="98" t="s">
        <v>147</v>
      </c>
      <c r="B11" s="98"/>
      <c r="C11" s="98"/>
      <c r="D11" s="98"/>
      <c r="E11" s="98"/>
      <c r="F11" s="98"/>
      <c r="G11" s="98"/>
      <c r="H11" s="98"/>
    </row>
    <row r="12" spans="1:9" x14ac:dyDescent="0.25">
      <c r="A12" s="461" t="s">
        <v>89</v>
      </c>
      <c r="B12" s="461" t="s">
        <v>148</v>
      </c>
      <c r="C12" s="461" t="s">
        <v>149</v>
      </c>
      <c r="D12" s="461" t="s">
        <v>8</v>
      </c>
      <c r="E12" s="461" t="s">
        <v>142</v>
      </c>
      <c r="F12" s="461" t="s">
        <v>142</v>
      </c>
      <c r="G12" s="461" t="s">
        <v>142</v>
      </c>
      <c r="H12" s="461" t="s">
        <v>142</v>
      </c>
    </row>
    <row r="13" spans="1:9" ht="31.5" x14ac:dyDescent="0.25">
      <c r="A13" s="461" t="s">
        <v>142</v>
      </c>
      <c r="B13" s="461" t="s">
        <v>142</v>
      </c>
      <c r="C13" s="461" t="s">
        <v>142</v>
      </c>
      <c r="D13" s="99" t="s">
        <v>150</v>
      </c>
      <c r="E13" s="99" t="s">
        <v>2</v>
      </c>
      <c r="F13" s="99" t="s">
        <v>151</v>
      </c>
      <c r="G13" s="99" t="s">
        <v>152</v>
      </c>
      <c r="H13" s="99" t="s">
        <v>117</v>
      </c>
    </row>
    <row r="14" spans="1:9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</row>
    <row r="15" spans="1:9" x14ac:dyDescent="0.25">
      <c r="A15" s="99">
        <v>1</v>
      </c>
      <c r="B15" s="42" t="s">
        <v>34</v>
      </c>
      <c r="C15" s="42" t="s">
        <v>65</v>
      </c>
      <c r="D15" s="99"/>
      <c r="E15" s="99"/>
      <c r="F15" s="99"/>
      <c r="G15" s="99">
        <f>'09-01-01'!N78*I15</f>
        <v>82230.33</v>
      </c>
      <c r="H15" s="102">
        <f t="shared" ref="H15:H20" si="0">SUM(D15:G15)</f>
        <v>82230.33</v>
      </c>
      <c r="I15" s="8">
        <f>'ОСР 02-01 (2023)'!I15</f>
        <v>147</v>
      </c>
    </row>
    <row r="16" spans="1:9" x14ac:dyDescent="0.25">
      <c r="A16" s="99">
        <v>2</v>
      </c>
      <c r="B16" s="42" t="s">
        <v>35</v>
      </c>
      <c r="C16" s="42" t="s">
        <v>66</v>
      </c>
      <c r="D16" s="99"/>
      <c r="E16" s="99"/>
      <c r="F16" s="99"/>
      <c r="G16" s="99">
        <f>'09-01-02'!N78*I16</f>
        <v>48666.93</v>
      </c>
      <c r="H16" s="102">
        <f t="shared" si="0"/>
        <v>48666.93</v>
      </c>
      <c r="I16" s="8">
        <f>'ОСР 02-01 (2023)'!I16</f>
        <v>87</v>
      </c>
    </row>
    <row r="17" spans="1:9" x14ac:dyDescent="0.25">
      <c r="A17" s="99">
        <v>3</v>
      </c>
      <c r="B17" s="42" t="s">
        <v>78</v>
      </c>
      <c r="C17" s="42" t="s">
        <v>79</v>
      </c>
      <c r="D17" s="99"/>
      <c r="E17" s="99"/>
      <c r="F17" s="99"/>
      <c r="G17" s="99">
        <f>'09-01-03'!N94*I17</f>
        <v>242098.2</v>
      </c>
      <c r="H17" s="102">
        <f t="shared" si="0"/>
        <v>242098.2</v>
      </c>
      <c r="I17" s="8">
        <f>'ОСР 02-01 (2023)'!I17</f>
        <v>30</v>
      </c>
    </row>
    <row r="18" spans="1:9" s="109" customFormat="1" x14ac:dyDescent="0.25">
      <c r="A18" s="105"/>
      <c r="B18" s="106"/>
      <c r="C18" s="106" t="s">
        <v>158</v>
      </c>
      <c r="D18" s="107">
        <f>SUM(D15:D17)</f>
        <v>0</v>
      </c>
      <c r="E18" s="107">
        <f>SUM(E15:E17)</f>
        <v>0</v>
      </c>
      <c r="F18" s="107">
        <f>SUM(F15:F17)</f>
        <v>0</v>
      </c>
      <c r="G18" s="107">
        <f>SUM(G15:G17)</f>
        <v>372995.46</v>
      </c>
      <c r="H18" s="108">
        <f t="shared" si="0"/>
        <v>372995.46</v>
      </c>
      <c r="I18" s="118"/>
    </row>
    <row r="19" spans="1:9" x14ac:dyDescent="0.25">
      <c r="A19" s="99"/>
      <c r="B19" s="110"/>
      <c r="C19" s="110"/>
      <c r="D19" s="111"/>
      <c r="E19" s="111"/>
      <c r="F19" s="111"/>
      <c r="G19" s="111"/>
      <c r="H19" s="102">
        <f t="shared" si="0"/>
        <v>0</v>
      </c>
    </row>
    <row r="20" spans="1:9" s="109" customFormat="1" x14ac:dyDescent="0.25">
      <c r="A20" s="105"/>
      <c r="B20" s="106"/>
      <c r="C20" s="106" t="s">
        <v>159</v>
      </c>
      <c r="D20" s="107">
        <f>D18</f>
        <v>0</v>
      </c>
      <c r="E20" s="107">
        <f>E18</f>
        <v>0</v>
      </c>
      <c r="F20" s="107">
        <f>F18</f>
        <v>0</v>
      </c>
      <c r="G20" s="107">
        <f>G18</f>
        <v>372995.46</v>
      </c>
      <c r="H20" s="108">
        <f t="shared" si="0"/>
        <v>372995.46</v>
      </c>
      <c r="I20" s="118"/>
    </row>
    <row r="21" spans="1:9" s="115" customFormat="1" x14ac:dyDescent="0.25">
      <c r="A21" s="112"/>
      <c r="B21" s="113"/>
      <c r="C21" s="113" t="s">
        <v>160</v>
      </c>
      <c r="D21" s="114"/>
      <c r="E21" s="114"/>
      <c r="F21" s="114"/>
      <c r="G21" s="114"/>
      <c r="H21" s="114"/>
      <c r="I21" s="119"/>
    </row>
    <row r="22" spans="1:9" x14ac:dyDescent="0.25">
      <c r="A22" s="99"/>
      <c r="B22" s="106"/>
      <c r="C22" s="110" t="s">
        <v>153</v>
      </c>
      <c r="D22" s="102"/>
      <c r="E22" s="102"/>
      <c r="F22" s="102"/>
      <c r="G22" s="102"/>
      <c r="H22" s="111">
        <f>SUM(D22:G22)</f>
        <v>0</v>
      </c>
    </row>
    <row r="23" spans="1:9" x14ac:dyDescent="0.25">
      <c r="A23" s="99"/>
      <c r="B23" s="106"/>
      <c r="C23" s="110" t="s">
        <v>154</v>
      </c>
      <c r="D23" s="102"/>
      <c r="E23" s="102"/>
      <c r="F23" s="102"/>
      <c r="G23" s="102"/>
      <c r="H23" s="111">
        <f t="shared" ref="H23:H27" si="1">SUM(D23:G23)</f>
        <v>0</v>
      </c>
    </row>
    <row r="24" spans="1:9" x14ac:dyDescent="0.25">
      <c r="A24" s="99"/>
      <c r="B24" s="106"/>
      <c r="C24" s="110" t="s">
        <v>155</v>
      </c>
      <c r="D24" s="102"/>
      <c r="E24" s="102"/>
      <c r="F24" s="102"/>
      <c r="G24" s="102"/>
      <c r="H24" s="111">
        <f t="shared" si="1"/>
        <v>0</v>
      </c>
    </row>
    <row r="25" spans="1:9" x14ac:dyDescent="0.25">
      <c r="A25" s="99"/>
      <c r="B25" s="106"/>
      <c r="C25" s="110" t="s">
        <v>156</v>
      </c>
      <c r="D25" s="102"/>
      <c r="E25" s="102"/>
      <c r="F25" s="102"/>
      <c r="G25" s="102"/>
      <c r="H25" s="111">
        <f t="shared" si="1"/>
        <v>0</v>
      </c>
    </row>
    <row r="26" spans="1:9" x14ac:dyDescent="0.25">
      <c r="A26" s="99"/>
      <c r="B26" s="106"/>
      <c r="C26" s="110" t="s">
        <v>157</v>
      </c>
      <c r="D26" s="102"/>
      <c r="E26" s="102"/>
      <c r="F26" s="102"/>
      <c r="G26" s="102"/>
      <c r="H26" s="111">
        <f t="shared" si="1"/>
        <v>0</v>
      </c>
    </row>
    <row r="27" spans="1:9" x14ac:dyDescent="0.25">
      <c r="A27" s="99"/>
      <c r="B27" s="106"/>
      <c r="C27" s="110" t="s">
        <v>161</v>
      </c>
      <c r="D27" s="102"/>
      <c r="E27" s="102"/>
      <c r="F27" s="102"/>
      <c r="G27" s="102"/>
      <c r="H27" s="111">
        <f t="shared" si="1"/>
        <v>0</v>
      </c>
    </row>
    <row r="28" spans="1:9" x14ac:dyDescent="0.25">
      <c r="A28" s="99"/>
      <c r="B28" s="106"/>
      <c r="C28" s="110" t="s">
        <v>162</v>
      </c>
      <c r="D28" s="102"/>
      <c r="E28" s="102"/>
      <c r="F28" s="102"/>
      <c r="G28" s="102"/>
      <c r="H28" s="111">
        <f>H18</f>
        <v>372995.46</v>
      </c>
    </row>
    <row r="30" spans="1:9" x14ac:dyDescent="0.25">
      <c r="B30" s="95" t="s">
        <v>103</v>
      </c>
    </row>
    <row r="31" spans="1:9" x14ac:dyDescent="0.25">
      <c r="B31" s="95" t="s">
        <v>163</v>
      </c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0B111-99DC-414D-84E3-52E0298E6825}">
  <sheetPr>
    <tabColor rgb="FF92D050"/>
    <pageSetUpPr autoPageBreaks="0" fitToPage="1"/>
  </sheetPr>
  <dimension ref="A1:K56"/>
  <sheetViews>
    <sheetView showGridLines="0" view="pageBreakPreview" topLeftCell="A7" zoomScale="70" zoomScaleNormal="100" zoomScaleSheetLayoutView="70" workbookViewId="0">
      <selection activeCell="L41" sqref="L41"/>
    </sheetView>
  </sheetViews>
  <sheetFormatPr defaultColWidth="9.140625" defaultRowHeight="12.75" x14ac:dyDescent="0.2"/>
  <cols>
    <col min="1" max="1" width="5" style="38" customWidth="1"/>
    <col min="2" max="2" width="21.42578125" style="6" customWidth="1"/>
    <col min="3" max="3" width="40.7109375" style="6" customWidth="1"/>
    <col min="4" max="7" width="18.7109375" style="7" customWidth="1"/>
    <col min="8" max="8" width="18.5703125" style="7" customWidth="1"/>
    <col min="9" max="9" width="9.140625" style="8"/>
    <col min="10" max="10" width="15" style="8" customWidth="1"/>
    <col min="11" max="11" width="11.5703125" style="8" bestFit="1" customWidth="1"/>
    <col min="12" max="16384" width="9.140625" style="8"/>
  </cols>
  <sheetData>
    <row r="1" spans="1:8" s="4" customFormat="1" ht="22.9" customHeight="1" x14ac:dyDescent="0.2">
      <c r="A1" s="87" t="s">
        <v>27</v>
      </c>
      <c r="B1" s="2"/>
      <c r="C1" s="419" t="s">
        <v>84</v>
      </c>
      <c r="D1" s="419"/>
      <c r="E1" s="419"/>
      <c r="F1" s="419"/>
      <c r="G1" s="419"/>
      <c r="H1" s="3"/>
    </row>
    <row r="2" spans="1:8" ht="17.25" customHeight="1" x14ac:dyDescent="0.2">
      <c r="A2" s="5" t="s">
        <v>28</v>
      </c>
      <c r="C2" s="5"/>
    </row>
    <row r="3" spans="1:8" ht="17.25" customHeight="1" x14ac:dyDescent="0.25">
      <c r="A3" s="420" t="s">
        <v>41</v>
      </c>
      <c r="B3" s="420"/>
      <c r="C3" s="420"/>
      <c r="E3" s="421"/>
      <c r="F3" s="421"/>
      <c r="G3" s="421"/>
      <c r="H3" s="421"/>
    </row>
    <row r="4" spans="1:8" s="12" customFormat="1" ht="18.600000000000001" customHeight="1" x14ac:dyDescent="0.25">
      <c r="A4" s="422" t="s">
        <v>29</v>
      </c>
      <c r="B4" s="422"/>
      <c r="C4" s="422"/>
      <c r="D4" s="9">
        <f>H43</f>
        <v>3658941.85</v>
      </c>
      <c r="E4" s="10" t="s">
        <v>32</v>
      </c>
      <c r="F4" s="11"/>
      <c r="G4" s="11"/>
      <c r="H4" s="11"/>
    </row>
    <row r="5" spans="1:8" ht="12.6" customHeight="1" x14ac:dyDescent="0.2">
      <c r="A5" s="423"/>
      <c r="B5" s="424"/>
      <c r="C5" s="424"/>
      <c r="D5" s="424"/>
      <c r="E5" s="425"/>
      <c r="F5" s="425"/>
      <c r="G5" s="425"/>
      <c r="H5" s="425"/>
    </row>
    <row r="6" spans="1:8" ht="21" customHeight="1" x14ac:dyDescent="0.2">
      <c r="A6" s="426" t="s">
        <v>30</v>
      </c>
      <c r="B6" s="426"/>
      <c r="C6" s="426"/>
      <c r="D6" s="426"/>
      <c r="E6" s="427"/>
      <c r="F6" s="427"/>
      <c r="G6" s="427"/>
      <c r="H6" s="427"/>
    </row>
    <row r="7" spans="1:8" ht="15" x14ac:dyDescent="0.2">
      <c r="A7" s="13" t="s">
        <v>42</v>
      </c>
      <c r="B7" s="14"/>
      <c r="C7" s="15"/>
      <c r="D7" s="14"/>
      <c r="E7" s="88"/>
      <c r="F7" s="88"/>
      <c r="G7" s="88"/>
      <c r="H7" s="88"/>
    </row>
    <row r="8" spans="1:8" ht="27" customHeight="1" x14ac:dyDescent="0.2">
      <c r="A8" s="428" t="s">
        <v>56</v>
      </c>
      <c r="B8" s="428"/>
      <c r="C8" s="428"/>
      <c r="D8" s="428"/>
      <c r="E8" s="428"/>
      <c r="F8" s="428"/>
      <c r="G8" s="428"/>
      <c r="H8" s="428"/>
    </row>
    <row r="9" spans="1:8" s="4" customFormat="1" ht="32.450000000000003" customHeight="1" x14ac:dyDescent="0.2">
      <c r="A9" s="429" t="s">
        <v>83</v>
      </c>
      <c r="B9" s="429"/>
      <c r="C9" s="429"/>
      <c r="D9" s="429"/>
      <c r="E9" s="429"/>
      <c r="F9" s="429"/>
      <c r="G9" s="429"/>
      <c r="H9" s="429"/>
    </row>
    <row r="10" spans="1:8" ht="17.45" customHeight="1" x14ac:dyDescent="0.2">
      <c r="A10" s="16"/>
      <c r="B10" s="17"/>
      <c r="C10" s="430" t="s">
        <v>0</v>
      </c>
      <c r="D10" s="430"/>
      <c r="E10" s="430"/>
      <c r="F10" s="18"/>
      <c r="G10" s="18"/>
      <c r="H10" s="18"/>
    </row>
    <row r="11" spans="1:8" s="4" customFormat="1" ht="21" customHeight="1" x14ac:dyDescent="0.2">
      <c r="A11" s="418" t="s">
        <v>77</v>
      </c>
      <c r="B11" s="418"/>
      <c r="C11" s="418"/>
      <c r="D11" s="418"/>
      <c r="E11" s="418"/>
      <c r="F11" s="418"/>
      <c r="G11" s="418"/>
      <c r="H11" s="418"/>
    </row>
    <row r="12" spans="1:8" x14ac:dyDescent="0.2">
      <c r="A12" s="16"/>
      <c r="B12" s="17" t="s">
        <v>57</v>
      </c>
      <c r="C12" s="17"/>
      <c r="D12" s="19"/>
      <c r="E12" s="18"/>
      <c r="F12" s="18"/>
      <c r="G12" s="19" t="s">
        <v>189</v>
      </c>
      <c r="H12" s="128">
        <f>1.0589170681014*(1.05302274800211+1)/2</f>
        <v>1.0869904145299401</v>
      </c>
    </row>
    <row r="13" spans="1:8" ht="14.25" customHeight="1" x14ac:dyDescent="0.2">
      <c r="A13" s="433" t="s">
        <v>1</v>
      </c>
      <c r="B13" s="434" t="s">
        <v>5</v>
      </c>
      <c r="C13" s="434" t="s">
        <v>6</v>
      </c>
      <c r="D13" s="435" t="s">
        <v>8</v>
      </c>
      <c r="E13" s="435"/>
      <c r="F13" s="435"/>
      <c r="G13" s="435"/>
      <c r="H13" s="433" t="s">
        <v>9</v>
      </c>
    </row>
    <row r="14" spans="1:8" x14ac:dyDescent="0.2">
      <c r="A14" s="433"/>
      <c r="B14" s="434"/>
      <c r="C14" s="434"/>
      <c r="D14" s="433" t="s">
        <v>7</v>
      </c>
      <c r="E14" s="433" t="s">
        <v>2</v>
      </c>
      <c r="F14" s="433" t="s">
        <v>3</v>
      </c>
      <c r="G14" s="433" t="s">
        <v>4</v>
      </c>
      <c r="H14" s="433"/>
    </row>
    <row r="15" spans="1:8" x14ac:dyDescent="0.2">
      <c r="A15" s="433"/>
      <c r="B15" s="434"/>
      <c r="C15" s="434"/>
      <c r="D15" s="433"/>
      <c r="E15" s="433"/>
      <c r="F15" s="433"/>
      <c r="G15" s="433"/>
      <c r="H15" s="433"/>
    </row>
    <row r="16" spans="1:8" x14ac:dyDescent="0.2">
      <c r="A16" s="433"/>
      <c r="B16" s="434"/>
      <c r="C16" s="434"/>
      <c r="D16" s="433"/>
      <c r="E16" s="433"/>
      <c r="F16" s="433"/>
      <c r="G16" s="433"/>
      <c r="H16" s="433"/>
    </row>
    <row r="17" spans="1:8" x14ac:dyDescent="0.2">
      <c r="A17" s="20">
        <v>1</v>
      </c>
      <c r="B17" s="21">
        <v>2</v>
      </c>
      <c r="C17" s="21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</row>
    <row r="18" spans="1:8" ht="12.75" customHeight="1" x14ac:dyDescent="0.2">
      <c r="A18" s="436" t="s">
        <v>10</v>
      </c>
      <c r="B18" s="437"/>
      <c r="C18" s="437"/>
      <c r="D18" s="437"/>
      <c r="E18" s="437"/>
      <c r="F18" s="437"/>
      <c r="G18" s="437"/>
      <c r="H18" s="437"/>
    </row>
    <row r="19" spans="1:8" ht="26.45" customHeight="1" x14ac:dyDescent="0.2">
      <c r="A19" s="1">
        <v>1</v>
      </c>
      <c r="B19" s="42" t="s">
        <v>166</v>
      </c>
      <c r="C19" s="42" t="s">
        <v>146</v>
      </c>
      <c r="D19" s="54">
        <f>'ОСР 02-01 (2024)'!D22*H12</f>
        <v>434256.26</v>
      </c>
      <c r="E19" s="51">
        <f>'ОСР 02-01 (2024)'!E22*H12</f>
        <v>624743.26</v>
      </c>
      <c r="F19" s="51">
        <f>'ОСР 02-01 (2024)'!F22*H12</f>
        <v>1383105.92</v>
      </c>
      <c r="G19" s="54"/>
      <c r="H19" s="51">
        <f>SUM(D19:G19)</f>
        <v>2442105.44</v>
      </c>
    </row>
    <row r="20" spans="1:8" ht="18" customHeight="1" x14ac:dyDescent="0.2">
      <c r="A20" s="22"/>
      <c r="B20" s="431" t="s">
        <v>11</v>
      </c>
      <c r="C20" s="432"/>
      <c r="D20" s="53">
        <f>SUM(D19:D19)</f>
        <v>434256.26</v>
      </c>
      <c r="E20" s="53">
        <f>SUM(E19:E19)</f>
        <v>624743.26</v>
      </c>
      <c r="F20" s="53">
        <f>SUM(F19:F19)</f>
        <v>1383105.92</v>
      </c>
      <c r="G20" s="53">
        <f>SUM(G19:G19)</f>
        <v>0</v>
      </c>
      <c r="H20" s="53">
        <f>SUM(H19:H19)</f>
        <v>2442105.44</v>
      </c>
    </row>
    <row r="21" spans="1:8" ht="12.75" customHeight="1" x14ac:dyDescent="0.2">
      <c r="A21" s="436" t="s">
        <v>12</v>
      </c>
      <c r="B21" s="437"/>
      <c r="C21" s="437"/>
      <c r="D21" s="437"/>
      <c r="E21" s="437"/>
      <c r="F21" s="437"/>
      <c r="G21" s="437"/>
      <c r="H21" s="437"/>
    </row>
    <row r="22" spans="1:8" x14ac:dyDescent="0.2">
      <c r="A22" s="22"/>
      <c r="B22" s="431" t="s">
        <v>13</v>
      </c>
      <c r="C22" s="432"/>
      <c r="D22" s="53">
        <f>D20</f>
        <v>434256.26</v>
      </c>
      <c r="E22" s="53">
        <f>E20</f>
        <v>624743.26</v>
      </c>
      <c r="F22" s="53">
        <f t="shared" ref="F22:H22" si="0">F20</f>
        <v>1383105.92</v>
      </c>
      <c r="G22" s="53"/>
      <c r="H22" s="53">
        <f t="shared" si="0"/>
        <v>2442105.44</v>
      </c>
    </row>
    <row r="23" spans="1:8" ht="12.75" customHeight="1" x14ac:dyDescent="0.2">
      <c r="A23" s="436" t="s">
        <v>14</v>
      </c>
      <c r="B23" s="437"/>
      <c r="C23" s="437"/>
      <c r="D23" s="437"/>
      <c r="E23" s="437"/>
      <c r="F23" s="437"/>
      <c r="G23" s="437"/>
      <c r="H23" s="437"/>
    </row>
    <row r="24" spans="1:8" ht="19.5" hidden="1" customHeight="1" x14ac:dyDescent="0.2">
      <c r="A24" s="23">
        <v>19</v>
      </c>
      <c r="B24" s="24" t="s">
        <v>15</v>
      </c>
      <c r="C24" s="24" t="s">
        <v>16</v>
      </c>
      <c r="D24" s="25"/>
      <c r="E24" s="26"/>
      <c r="F24" s="27"/>
      <c r="G24" s="27"/>
      <c r="H24" s="28">
        <f t="shared" ref="H24" si="1">SUM(E24:G24)</f>
        <v>0</v>
      </c>
    </row>
    <row r="25" spans="1:8" ht="12.75" customHeight="1" x14ac:dyDescent="0.2">
      <c r="A25" s="22"/>
      <c r="B25" s="431" t="s">
        <v>17</v>
      </c>
      <c r="C25" s="432"/>
      <c r="D25" s="27"/>
      <c r="E25" s="29"/>
      <c r="F25" s="30"/>
      <c r="G25" s="30"/>
      <c r="H25" s="29"/>
    </row>
    <row r="26" spans="1:8" x14ac:dyDescent="0.2">
      <c r="A26" s="22"/>
      <c r="B26" s="431" t="s">
        <v>18</v>
      </c>
      <c r="C26" s="432"/>
      <c r="D26" s="53">
        <f>D22</f>
        <v>434256.26</v>
      </c>
      <c r="E26" s="53">
        <f t="shared" ref="E26:H26" si="2">E22+E25</f>
        <v>624743.26</v>
      </c>
      <c r="F26" s="53">
        <f t="shared" si="2"/>
        <v>1383105.92</v>
      </c>
      <c r="G26" s="53"/>
      <c r="H26" s="53">
        <f t="shared" si="2"/>
        <v>2442105.44</v>
      </c>
    </row>
    <row r="27" spans="1:8" ht="15" customHeight="1" x14ac:dyDescent="0.2">
      <c r="A27" s="436" t="s">
        <v>19</v>
      </c>
      <c r="B27" s="437"/>
      <c r="C27" s="437"/>
      <c r="D27" s="437"/>
      <c r="E27" s="437"/>
      <c r="F27" s="437"/>
      <c r="G27" s="437"/>
      <c r="H27" s="437"/>
    </row>
    <row r="28" spans="1:8" ht="15.95" customHeight="1" x14ac:dyDescent="0.2">
      <c r="A28" s="1">
        <v>2</v>
      </c>
      <c r="B28" s="42" t="s">
        <v>167</v>
      </c>
      <c r="C28" s="42" t="s">
        <v>165</v>
      </c>
      <c r="D28" s="54"/>
      <c r="E28" s="54"/>
      <c r="F28" s="54"/>
      <c r="G28" s="51">
        <f>'ОСР 09-01 (2024)'!G20*H12</f>
        <v>94238.42</v>
      </c>
      <c r="H28" s="51">
        <f t="shared" ref="H28" si="3">SUM(D28:G28)</f>
        <v>94238.42</v>
      </c>
    </row>
    <row r="29" spans="1:8" ht="12.75" customHeight="1" x14ac:dyDescent="0.2">
      <c r="A29" s="22"/>
      <c r="B29" s="431" t="s">
        <v>20</v>
      </c>
      <c r="C29" s="431"/>
      <c r="D29" s="53"/>
      <c r="E29" s="53"/>
      <c r="F29" s="53"/>
      <c r="G29" s="53">
        <f>SUM(G28:G28)</f>
        <v>94238.42</v>
      </c>
      <c r="H29" s="53">
        <f>SUM(H28:H28)</f>
        <v>94238.42</v>
      </c>
    </row>
    <row r="30" spans="1:8" x14ac:dyDescent="0.2">
      <c r="A30" s="22"/>
      <c r="B30" s="431" t="s">
        <v>21</v>
      </c>
      <c r="C30" s="431"/>
      <c r="D30" s="53">
        <f>D29+D26</f>
        <v>434256.26</v>
      </c>
      <c r="E30" s="53">
        <f>E29+E26</f>
        <v>624743.26</v>
      </c>
      <c r="F30" s="53">
        <f>F29+F26</f>
        <v>1383105.92</v>
      </c>
      <c r="G30" s="53">
        <f>G29+G26</f>
        <v>94238.42</v>
      </c>
      <c r="H30" s="53">
        <f>H29+H26</f>
        <v>2536343.86</v>
      </c>
    </row>
    <row r="31" spans="1:8" ht="12.75" customHeight="1" x14ac:dyDescent="0.2">
      <c r="A31" s="440" t="s">
        <v>22</v>
      </c>
      <c r="B31" s="441"/>
      <c r="C31" s="441"/>
      <c r="D31" s="441"/>
      <c r="E31" s="441"/>
      <c r="F31" s="441"/>
      <c r="G31" s="441"/>
      <c r="H31" s="442"/>
    </row>
    <row r="32" spans="1:8" ht="54.75" customHeight="1" x14ac:dyDescent="0.2">
      <c r="A32" s="23">
        <v>3</v>
      </c>
      <c r="B32" s="24" t="s">
        <v>139</v>
      </c>
      <c r="C32" s="24" t="s">
        <v>140</v>
      </c>
      <c r="D32" s="27"/>
      <c r="E32" s="27"/>
      <c r="F32" s="27"/>
      <c r="G32" s="55">
        <f>(H30+H36)*11.24%</f>
        <v>305041</v>
      </c>
      <c r="H32" s="55">
        <f t="shared" ref="H32" si="4">SUM(D32:G32)</f>
        <v>305041</v>
      </c>
    </row>
    <row r="33" spans="1:11" ht="25.5" customHeight="1" x14ac:dyDescent="0.2">
      <c r="A33" s="22"/>
      <c r="B33" s="443" t="s">
        <v>23</v>
      </c>
      <c r="C33" s="444"/>
      <c r="D33" s="31"/>
      <c r="E33" s="32"/>
      <c r="F33" s="32"/>
      <c r="G33" s="53">
        <f>SUM(G32:G32)</f>
        <v>305041</v>
      </c>
      <c r="H33" s="53">
        <f>SUM(H32:H32)</f>
        <v>305041</v>
      </c>
    </row>
    <row r="34" spans="1:11" ht="56.45" customHeight="1" x14ac:dyDescent="0.2">
      <c r="A34" s="440" t="s">
        <v>43</v>
      </c>
      <c r="B34" s="441"/>
      <c r="C34" s="441"/>
      <c r="D34" s="441"/>
      <c r="E34" s="441"/>
      <c r="F34" s="441"/>
      <c r="G34" s="441"/>
      <c r="H34" s="442"/>
    </row>
    <row r="35" spans="1:11" ht="18.600000000000001" customHeight="1" x14ac:dyDescent="0.2">
      <c r="A35" s="23">
        <v>4</v>
      </c>
      <c r="B35" s="42" t="s">
        <v>37</v>
      </c>
      <c r="C35" s="42" t="s">
        <v>36</v>
      </c>
      <c r="D35" s="54"/>
      <c r="E35" s="54"/>
      <c r="F35" s="54"/>
      <c r="G35" s="51">
        <f>H30*7%</f>
        <v>177544.07</v>
      </c>
      <c r="H35" s="51">
        <f t="shared" ref="H35" si="5">SUM(D35:G35)</f>
        <v>177544.07</v>
      </c>
    </row>
    <row r="36" spans="1:11" ht="117" customHeight="1" x14ac:dyDescent="0.2">
      <c r="A36" s="22"/>
      <c r="B36" s="443" t="s">
        <v>44</v>
      </c>
      <c r="C36" s="444"/>
      <c r="D36" s="53"/>
      <c r="E36" s="53"/>
      <c r="F36" s="53"/>
      <c r="G36" s="53">
        <f>G35</f>
        <v>177544.07</v>
      </c>
      <c r="H36" s="53">
        <f>H35</f>
        <v>177544.07</v>
      </c>
    </row>
    <row r="37" spans="1:11" x14ac:dyDescent="0.2">
      <c r="A37" s="22"/>
      <c r="B37" s="443" t="s">
        <v>24</v>
      </c>
      <c r="C37" s="444"/>
      <c r="D37" s="53">
        <f>D36+D33+D30</f>
        <v>434256.26</v>
      </c>
      <c r="E37" s="53">
        <f t="shared" ref="E37:H37" si="6">E36+E33+E30</f>
        <v>624743.26</v>
      </c>
      <c r="F37" s="53">
        <f t="shared" si="6"/>
        <v>1383105.92</v>
      </c>
      <c r="G37" s="53">
        <f t="shared" si="6"/>
        <v>576823.49</v>
      </c>
      <c r="H37" s="53">
        <f t="shared" si="6"/>
        <v>3018928.93</v>
      </c>
      <c r="J37" s="49"/>
    </row>
    <row r="38" spans="1:11" ht="12.75" hidden="1" customHeight="1" x14ac:dyDescent="0.2">
      <c r="A38" s="448" t="s">
        <v>168</v>
      </c>
      <c r="B38" s="457"/>
      <c r="C38" s="458"/>
      <c r="D38" s="120">
        <v>1</v>
      </c>
      <c r="E38" s="120">
        <f>D38</f>
        <v>1</v>
      </c>
      <c r="F38" s="120">
        <f>D38</f>
        <v>1</v>
      </c>
      <c r="G38" s="120">
        <f>D38</f>
        <v>1</v>
      </c>
      <c r="H38" s="120">
        <f>D38</f>
        <v>1</v>
      </c>
    </row>
    <row r="39" spans="1:11" ht="12.75" customHeight="1" x14ac:dyDescent="0.2">
      <c r="A39" s="448" t="s">
        <v>72</v>
      </c>
      <c r="B39" s="449"/>
      <c r="C39" s="450"/>
      <c r="D39" s="45">
        <f>D37*D38</f>
        <v>434256.26</v>
      </c>
      <c r="E39" s="45">
        <f t="shared" ref="E39:H39" si="7">E37*E38</f>
        <v>624743.26</v>
      </c>
      <c r="F39" s="45">
        <f t="shared" si="7"/>
        <v>1383105.92</v>
      </c>
      <c r="G39" s="45">
        <f t="shared" si="7"/>
        <v>576823.49</v>
      </c>
      <c r="H39" s="45">
        <f t="shared" si="7"/>
        <v>3018928.93</v>
      </c>
    </row>
    <row r="40" spans="1:11" x14ac:dyDescent="0.2">
      <c r="A40" s="1">
        <v>5</v>
      </c>
      <c r="B40" s="39"/>
      <c r="C40" s="42" t="s">
        <v>46</v>
      </c>
      <c r="D40" s="43">
        <f>D39*1%</f>
        <v>4342.5600000000004</v>
      </c>
      <c r="E40" s="43">
        <f t="shared" ref="E40:F40" si="8">E39*1%</f>
        <v>6247.43</v>
      </c>
      <c r="F40" s="43">
        <f t="shared" si="8"/>
        <v>13831.06</v>
      </c>
      <c r="G40" s="43">
        <f>G39*1%</f>
        <v>5768.23</v>
      </c>
      <c r="H40" s="43">
        <f>SUM(D40:G40)</f>
        <v>30189.279999999999</v>
      </c>
    </row>
    <row r="41" spans="1:11" s="4" customFormat="1" ht="16.5" customHeight="1" x14ac:dyDescent="0.2">
      <c r="A41" s="40"/>
      <c r="B41" s="438" t="s">
        <v>47</v>
      </c>
      <c r="C41" s="439"/>
      <c r="D41" s="52">
        <f>D39+D40</f>
        <v>438598.82</v>
      </c>
      <c r="E41" s="52">
        <f t="shared" ref="E41:G41" si="9">E39+E40</f>
        <v>630990.68999999994</v>
      </c>
      <c r="F41" s="52">
        <f t="shared" si="9"/>
        <v>1396936.98</v>
      </c>
      <c r="G41" s="52">
        <f t="shared" si="9"/>
        <v>582591.72</v>
      </c>
      <c r="H41" s="52">
        <f>SUM(D41:G41)</f>
        <v>3049118.21</v>
      </c>
      <c r="J41" s="89"/>
      <c r="K41" s="90"/>
    </row>
    <row r="42" spans="1:11" ht="18" customHeight="1" x14ac:dyDescent="0.2">
      <c r="A42" s="23">
        <v>6</v>
      </c>
      <c r="B42" s="24"/>
      <c r="C42" s="24" t="s">
        <v>25</v>
      </c>
      <c r="D42" s="53">
        <f>D41*0.2</f>
        <v>87719.76</v>
      </c>
      <c r="E42" s="53">
        <f>E41*0.2</f>
        <v>126198.14</v>
      </c>
      <c r="F42" s="53">
        <f>F41*0.2</f>
        <v>279387.40000000002</v>
      </c>
      <c r="G42" s="53">
        <f>G41*0.2</f>
        <v>116518.34</v>
      </c>
      <c r="H42" s="53">
        <f>H41*0.2</f>
        <v>609823.64</v>
      </c>
      <c r="K42" s="41"/>
    </row>
    <row r="43" spans="1:11" s="33" customFormat="1" ht="18" customHeight="1" x14ac:dyDescent="0.2">
      <c r="A43" s="86"/>
      <c r="B43" s="453" t="s">
        <v>31</v>
      </c>
      <c r="C43" s="454"/>
      <c r="D43" s="53">
        <f>D41+D42</f>
        <v>526318.57999999996</v>
      </c>
      <c r="E43" s="53">
        <f>E41+E42</f>
        <v>757188.83</v>
      </c>
      <c r="F43" s="53">
        <f>F41+F42</f>
        <v>1676324.38</v>
      </c>
      <c r="G43" s="53">
        <f>G41+G42</f>
        <v>699110.06</v>
      </c>
      <c r="H43" s="53">
        <f>H41+H42</f>
        <v>3658941.85</v>
      </c>
      <c r="J43" s="92"/>
    </row>
    <row r="44" spans="1:11" x14ac:dyDescent="0.2">
      <c r="A44" s="16"/>
      <c r="B44" s="17"/>
      <c r="C44" s="17"/>
      <c r="D44" s="34"/>
      <c r="E44" s="34"/>
      <c r="F44" s="34"/>
      <c r="G44" s="34"/>
      <c r="H44" s="34"/>
    </row>
    <row r="45" spans="1:11" s="36" customFormat="1" ht="21" customHeight="1" x14ac:dyDescent="0.2">
      <c r="A45" s="455" t="s">
        <v>39</v>
      </c>
      <c r="B45" s="455"/>
      <c r="C45" s="455"/>
      <c r="D45" s="35"/>
      <c r="E45" s="35"/>
      <c r="F45" s="35"/>
      <c r="G45" s="35"/>
      <c r="H45" s="35"/>
    </row>
    <row r="46" spans="1:11" s="36" customFormat="1" ht="14.25" customHeight="1" x14ac:dyDescent="0.2">
      <c r="A46" s="456" t="s">
        <v>45</v>
      </c>
      <c r="B46" s="456"/>
      <c r="C46" s="456"/>
      <c r="D46" s="35"/>
      <c r="E46" s="35"/>
      <c r="F46" s="35"/>
      <c r="G46" s="451" t="s">
        <v>38</v>
      </c>
      <c r="H46" s="451"/>
    </row>
    <row r="47" spans="1:11" s="37" customFormat="1" ht="12.75" customHeight="1" x14ac:dyDescent="0.2">
      <c r="A47" s="452" t="s">
        <v>26</v>
      </c>
      <c r="B47" s="452"/>
      <c r="C47" s="452"/>
      <c r="D47" s="452"/>
      <c r="E47" s="452"/>
      <c r="F47" s="452"/>
      <c r="G47" s="452"/>
      <c r="H47" s="452"/>
    </row>
    <row r="48" spans="1:11" s="36" customFormat="1" ht="21" customHeight="1" x14ac:dyDescent="0.2">
      <c r="A48" s="455" t="s">
        <v>40</v>
      </c>
      <c r="B48" s="455"/>
      <c r="C48" s="455"/>
      <c r="D48" s="35"/>
      <c r="E48" s="35"/>
      <c r="F48" s="35"/>
      <c r="G48" s="35"/>
      <c r="H48" s="35"/>
    </row>
    <row r="49" spans="1:8" s="36" customFormat="1" ht="37.5" customHeight="1" x14ac:dyDescent="0.2">
      <c r="A49" s="451" t="s">
        <v>81</v>
      </c>
      <c r="B49" s="451"/>
      <c r="C49" s="451"/>
      <c r="D49" s="35"/>
      <c r="E49" s="35"/>
      <c r="F49" s="35"/>
      <c r="G49" s="451" t="s">
        <v>82</v>
      </c>
      <c r="H49" s="451"/>
    </row>
    <row r="50" spans="1:8" s="37" customFormat="1" ht="15.6" customHeight="1" x14ac:dyDescent="0.2">
      <c r="A50" s="452" t="s">
        <v>26</v>
      </c>
      <c r="B50" s="452"/>
      <c r="C50" s="452"/>
      <c r="D50" s="452"/>
      <c r="E50" s="452"/>
      <c r="F50" s="452"/>
      <c r="G50" s="452"/>
      <c r="H50" s="452"/>
    </row>
    <row r="51" spans="1:8" x14ac:dyDescent="0.2">
      <c r="C51" s="5"/>
    </row>
    <row r="56" spans="1:8" x14ac:dyDescent="0.2">
      <c r="H56" s="50"/>
    </row>
  </sheetData>
  <mergeCells count="48">
    <mergeCell ref="A49:C49"/>
    <mergeCell ref="G49:H49"/>
    <mergeCell ref="A50:H50"/>
    <mergeCell ref="B43:C43"/>
    <mergeCell ref="A45:C45"/>
    <mergeCell ref="A46:C46"/>
    <mergeCell ref="G46:H46"/>
    <mergeCell ref="A47:H47"/>
    <mergeCell ref="A48:C48"/>
    <mergeCell ref="B41:C41"/>
    <mergeCell ref="B26:C26"/>
    <mergeCell ref="A27:H27"/>
    <mergeCell ref="B29:C29"/>
    <mergeCell ref="B30:C30"/>
    <mergeCell ref="A31:H31"/>
    <mergeCell ref="B33:C33"/>
    <mergeCell ref="A34:H34"/>
    <mergeCell ref="B36:C36"/>
    <mergeCell ref="B37:C37"/>
    <mergeCell ref="A38:C38"/>
    <mergeCell ref="A39:C39"/>
    <mergeCell ref="B25:C25"/>
    <mergeCell ref="A13:A16"/>
    <mergeCell ref="B13:B16"/>
    <mergeCell ref="C13:C16"/>
    <mergeCell ref="D13:G13"/>
    <mergeCell ref="A18:H18"/>
    <mergeCell ref="B20:C20"/>
    <mergeCell ref="A21:H21"/>
    <mergeCell ref="B22:C22"/>
    <mergeCell ref="A23:H23"/>
    <mergeCell ref="H13:H16"/>
    <mergeCell ref="D14:D16"/>
    <mergeCell ref="E14:E16"/>
    <mergeCell ref="F14:F16"/>
    <mergeCell ref="G14:G16"/>
    <mergeCell ref="A11:H11"/>
    <mergeCell ref="C1:G1"/>
    <mergeCell ref="A3:C3"/>
    <mergeCell ref="E3:H3"/>
    <mergeCell ref="A4:C4"/>
    <mergeCell ref="A5:D5"/>
    <mergeCell ref="E5:H5"/>
    <mergeCell ref="A6:D6"/>
    <mergeCell ref="E6:H6"/>
    <mergeCell ref="A8:H8"/>
    <mergeCell ref="A9:H9"/>
    <mergeCell ref="C10:E10"/>
  </mergeCells>
  <pageMargins left="0.43307086614173229" right="0.23622047244094491" top="0.51181102362204722" bottom="0.43307086614173229" header="0.31496062992125984" footer="0.31496062992125984"/>
  <pageSetup paperSize="9" scale="86" fitToHeight="2" orientation="landscape" r:id="rId1"/>
  <headerFooter alignWithMargins="0">
    <oddHeader>&amp;LГРАНД-Смета 2019</oddHead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81A82-2271-42A6-96D0-9763660CE9F6}">
  <sheetPr>
    <pageSetUpPr fitToPage="1"/>
  </sheetPr>
  <dimension ref="A1:T38"/>
  <sheetViews>
    <sheetView showOutlineSymbols="0" showWhiteSpace="0" zoomScale="70" zoomScaleNormal="70" zoomScaleSheetLayoutView="85" workbookViewId="0">
      <selection activeCell="R2" sqref="R1:V1048576"/>
    </sheetView>
  </sheetViews>
  <sheetFormatPr defaultRowHeight="15.75" x14ac:dyDescent="0.25"/>
  <cols>
    <col min="1" max="1" width="18.42578125" style="95" customWidth="1"/>
    <col min="2" max="2" width="28.5703125" style="95" bestFit="1" customWidth="1"/>
    <col min="3" max="3" width="68.5703125" style="95" bestFit="1" customWidth="1"/>
    <col min="4" max="4" width="19" style="95" customWidth="1"/>
    <col min="5" max="5" width="17.140625" style="95" bestFit="1" customWidth="1"/>
    <col min="6" max="6" width="19.5703125" style="95" customWidth="1"/>
    <col min="7" max="7" width="19.85546875" style="95" customWidth="1"/>
    <col min="8" max="8" width="19" style="95" customWidth="1"/>
    <col min="9" max="9" width="9.140625" style="95"/>
    <col min="10" max="10" width="18.140625" style="95" bestFit="1" customWidth="1"/>
    <col min="11" max="11" width="8.140625" style="95" bestFit="1" customWidth="1"/>
    <col min="12" max="14" width="10" style="95" bestFit="1" customWidth="1"/>
    <col min="15" max="15" width="15.85546875" style="95" bestFit="1" customWidth="1"/>
    <col min="16" max="16" width="9.140625" style="95" customWidth="1"/>
    <col min="17" max="17" width="14.85546875" style="95" customWidth="1"/>
    <col min="18" max="18" width="9.140625" style="95"/>
    <col min="19" max="19" width="22" style="95" customWidth="1"/>
    <col min="20" max="16384" width="9.140625" style="95"/>
  </cols>
  <sheetData>
    <row r="1" spans="1:19" x14ac:dyDescent="0.25">
      <c r="A1" s="93"/>
      <c r="B1" s="94"/>
      <c r="C1" s="93"/>
      <c r="D1" s="93"/>
      <c r="E1" s="93"/>
      <c r="F1" s="93"/>
      <c r="G1" s="93"/>
      <c r="H1" s="93"/>
    </row>
    <row r="2" spans="1:19" x14ac:dyDescent="0.25">
      <c r="A2" s="94" t="s">
        <v>142</v>
      </c>
      <c r="B2" s="96"/>
    </row>
    <row r="3" spans="1:19" ht="33.75" customHeight="1" x14ac:dyDescent="0.25">
      <c r="A3" s="97"/>
      <c r="B3" s="98" t="s">
        <v>143</v>
      </c>
      <c r="C3" s="459" t="s">
        <v>108</v>
      </c>
      <c r="D3" s="460"/>
      <c r="E3" s="460"/>
      <c r="F3" s="460"/>
      <c r="G3" s="460"/>
      <c r="H3" s="460"/>
    </row>
    <row r="4" spans="1:19" x14ac:dyDescent="0.25">
      <c r="A4" s="94" t="s">
        <v>142</v>
      </c>
      <c r="B4" s="96"/>
    </row>
    <row r="5" spans="1:19" x14ac:dyDescent="0.25">
      <c r="A5" s="94" t="s">
        <v>142</v>
      </c>
      <c r="B5" s="96"/>
    </row>
    <row r="6" spans="1:19" x14ac:dyDescent="0.25">
      <c r="A6" s="93"/>
      <c r="B6" s="94"/>
      <c r="C6" s="93" t="s">
        <v>144</v>
      </c>
      <c r="D6" s="93"/>
      <c r="E6" s="93"/>
      <c r="F6" s="93"/>
      <c r="G6" s="93"/>
      <c r="H6" s="93"/>
    </row>
    <row r="7" spans="1:19" x14ac:dyDescent="0.25">
      <c r="A7" s="94" t="s">
        <v>142</v>
      </c>
      <c r="B7" s="96"/>
    </row>
    <row r="8" spans="1:19" x14ac:dyDescent="0.25">
      <c r="A8" s="97"/>
      <c r="B8" s="98" t="s">
        <v>145</v>
      </c>
      <c r="C8" s="97" t="s">
        <v>146</v>
      </c>
      <c r="D8" s="97"/>
      <c r="E8" s="97"/>
      <c r="F8" s="97"/>
      <c r="G8" s="97"/>
      <c r="H8" s="97"/>
    </row>
    <row r="9" spans="1:19" x14ac:dyDescent="0.25">
      <c r="A9" s="94" t="s">
        <v>142</v>
      </c>
      <c r="B9" s="96"/>
    </row>
    <row r="10" spans="1:19" x14ac:dyDescent="0.25">
      <c r="A10" s="94" t="s">
        <v>142</v>
      </c>
    </row>
    <row r="11" spans="1:19" x14ac:dyDescent="0.25">
      <c r="A11" s="98" t="s">
        <v>147</v>
      </c>
      <c r="B11" s="98"/>
      <c r="C11" s="98"/>
      <c r="D11" s="98"/>
      <c r="E11" s="98"/>
      <c r="F11" s="98"/>
      <c r="G11" s="98"/>
      <c r="H11" s="98"/>
    </row>
    <row r="12" spans="1:19" x14ac:dyDescent="0.25">
      <c r="A12" s="461" t="s">
        <v>89</v>
      </c>
      <c r="B12" s="461" t="s">
        <v>148</v>
      </c>
      <c r="C12" s="461" t="s">
        <v>149</v>
      </c>
      <c r="D12" s="461" t="s">
        <v>8</v>
      </c>
      <c r="E12" s="461" t="s">
        <v>142</v>
      </c>
      <c r="F12" s="461" t="s">
        <v>142</v>
      </c>
      <c r="G12" s="461" t="s">
        <v>142</v>
      </c>
      <c r="H12" s="461" t="s">
        <v>142</v>
      </c>
    </row>
    <row r="13" spans="1:19" ht="31.5" x14ac:dyDescent="0.25">
      <c r="A13" s="461" t="s">
        <v>142</v>
      </c>
      <c r="B13" s="461" t="s">
        <v>142</v>
      </c>
      <c r="C13" s="461" t="s">
        <v>142</v>
      </c>
      <c r="D13" s="99" t="s">
        <v>150</v>
      </c>
      <c r="E13" s="99" t="s">
        <v>2</v>
      </c>
      <c r="F13" s="99" t="s">
        <v>151</v>
      </c>
      <c r="G13" s="99" t="s">
        <v>152</v>
      </c>
      <c r="H13" s="99" t="s">
        <v>117</v>
      </c>
    </row>
    <row r="14" spans="1:19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  <c r="I14" s="100"/>
      <c r="J14" s="101" t="s">
        <v>153</v>
      </c>
      <c r="K14" s="101" t="s">
        <v>154</v>
      </c>
      <c r="L14" s="101" t="s">
        <v>155</v>
      </c>
      <c r="M14" s="101" t="s">
        <v>156</v>
      </c>
      <c r="N14" s="101" t="s">
        <v>157</v>
      </c>
      <c r="O14" s="101" t="s">
        <v>48</v>
      </c>
      <c r="P14" s="101"/>
      <c r="Q14" s="101"/>
    </row>
    <row r="15" spans="1:19" ht="25.5" x14ac:dyDescent="0.25">
      <c r="A15" s="155">
        <v>1</v>
      </c>
      <c r="B15" s="42" t="s">
        <v>422</v>
      </c>
      <c r="C15" s="42" t="s">
        <v>58</v>
      </c>
      <c r="D15" s="155"/>
      <c r="E15" s="155">
        <f>'02-01-02'!N113*I15</f>
        <v>270724.08</v>
      </c>
      <c r="F15" s="155">
        <f>'02-01-02'!N121*I15</f>
        <v>806667.84</v>
      </c>
      <c r="G15" s="155"/>
      <c r="H15" s="102">
        <f t="shared" ref="H15:H19" si="0">SUM(D15:G15)</f>
        <v>1077391.92</v>
      </c>
      <c r="I15" s="8">
        <v>44</v>
      </c>
      <c r="J15" s="284">
        <f>'02-01-02'!N122</f>
        <v>1564.7</v>
      </c>
      <c r="K15" s="285">
        <f>'02-01-02'!N116-'02-01-02'!N117</f>
        <v>40.159999999999997</v>
      </c>
      <c r="L15" s="284">
        <f>'02-01-02'!N118</f>
        <v>2216.5500000000002</v>
      </c>
      <c r="M15" s="284">
        <f>'02-01-02'!N123</f>
        <v>1533.41</v>
      </c>
      <c r="N15" s="285">
        <f>'02-01-02'!N124</f>
        <v>798</v>
      </c>
      <c r="O15" s="284">
        <f>'02-01-02'!N121</f>
        <v>18333.36</v>
      </c>
      <c r="P15" s="101"/>
      <c r="Q15" s="103">
        <f t="shared" ref="Q15:Q19" si="1">SUM(J15:O15)</f>
        <v>24486.18</v>
      </c>
      <c r="R15" s="287"/>
      <c r="S15" s="290"/>
    </row>
    <row r="16" spans="1:19" ht="25.5" x14ac:dyDescent="0.25">
      <c r="A16" s="155">
        <v>2</v>
      </c>
      <c r="B16" s="42" t="s">
        <v>423</v>
      </c>
      <c r="C16" s="42" t="s">
        <v>60</v>
      </c>
      <c r="D16" s="155"/>
      <c r="E16" s="155">
        <f>'02-01-04'!N113*I16</f>
        <v>104050</v>
      </c>
      <c r="F16" s="155">
        <f>'02-01-04'!N121*I16</f>
        <v>275000</v>
      </c>
      <c r="G16" s="155"/>
      <c r="H16" s="102">
        <f t="shared" si="0"/>
        <v>379050</v>
      </c>
      <c r="I16" s="8">
        <v>10</v>
      </c>
      <c r="J16" s="284">
        <f>'02-01-04'!N122</f>
        <v>2567.13</v>
      </c>
      <c r="K16" s="285">
        <f>'02-01-04'!N116-'02-01-04'!N117</f>
        <v>50.87</v>
      </c>
      <c r="L16" s="284">
        <f>'02-01-04'!N118</f>
        <v>3961.97</v>
      </c>
      <c r="M16" s="284">
        <f>'02-01-04'!N123</f>
        <v>2515.79</v>
      </c>
      <c r="N16" s="284">
        <f>'02-01-04'!N124</f>
        <v>1309.24</v>
      </c>
      <c r="O16" s="284">
        <f>'02-01-04'!N121</f>
        <v>27500</v>
      </c>
      <c r="P16" s="101"/>
      <c r="Q16" s="103">
        <f t="shared" si="1"/>
        <v>37905</v>
      </c>
      <c r="R16" s="287"/>
      <c r="S16" s="290"/>
    </row>
    <row r="17" spans="1:20" x14ac:dyDescent="0.25">
      <c r="A17" s="155">
        <v>3</v>
      </c>
      <c r="B17" s="42" t="s">
        <v>440</v>
      </c>
      <c r="C17" s="42" t="s">
        <v>435</v>
      </c>
      <c r="D17" s="155"/>
      <c r="E17" s="155">
        <f>'02-01-08'!N161*I17</f>
        <v>199971.8</v>
      </c>
      <c r="F17" s="155">
        <f>'02-01-08'!N169*I17</f>
        <v>190749.93</v>
      </c>
      <c r="G17" s="155"/>
      <c r="H17" s="102">
        <f t="shared" si="0"/>
        <v>390721.73</v>
      </c>
      <c r="I17" s="8">
        <v>7</v>
      </c>
      <c r="J17" s="284">
        <f>'02-01-08'!N170</f>
        <v>8751.7800000000007</v>
      </c>
      <c r="K17" s="284">
        <f>'02-01-08'!N164-'02-01-08'!N165</f>
        <v>911.66</v>
      </c>
      <c r="L17" s="284">
        <f>'02-01-08'!N166</f>
        <v>5863.8</v>
      </c>
      <c r="M17" s="284">
        <f>'02-01-08'!N171</f>
        <v>8576.75</v>
      </c>
      <c r="N17" s="284">
        <f>'02-01-08'!N172</f>
        <v>4463.41</v>
      </c>
      <c r="O17" s="284">
        <f>'02-01-08'!N169</f>
        <v>27249.99</v>
      </c>
      <c r="P17" s="101"/>
      <c r="Q17" s="103">
        <f t="shared" si="1"/>
        <v>55817.39</v>
      </c>
      <c r="R17" s="287"/>
      <c r="S17" s="290"/>
    </row>
    <row r="18" spans="1:20" x14ac:dyDescent="0.25">
      <c r="A18" s="155">
        <v>4</v>
      </c>
      <c r="B18" s="42" t="s">
        <v>61</v>
      </c>
      <c r="C18" s="42" t="s">
        <v>62</v>
      </c>
      <c r="D18" s="155">
        <f>'02-01-05'!N83*I18</f>
        <v>258209.16</v>
      </c>
      <c r="E18" s="155"/>
      <c r="F18" s="155"/>
      <c r="G18" s="155"/>
      <c r="H18" s="102">
        <f t="shared" si="0"/>
        <v>258209.16</v>
      </c>
      <c r="I18" s="292">
        <v>44</v>
      </c>
      <c r="J18" s="285">
        <f>'02-01-05'!N91</f>
        <v>329.58</v>
      </c>
      <c r="K18" s="285">
        <f>'02-01-05'!N86-'02-01-05'!N87</f>
        <v>166.97</v>
      </c>
      <c r="L18" s="285">
        <f>'02-01-05'!N88</f>
        <v>4831.33</v>
      </c>
      <c r="M18" s="285">
        <f>'02-01-05'!N92</f>
        <v>342.76</v>
      </c>
      <c r="N18" s="285">
        <f>'02-01-05'!N93</f>
        <v>197.75</v>
      </c>
      <c r="O18" s="101">
        <v>0</v>
      </c>
      <c r="P18" s="101"/>
      <c r="Q18" s="103">
        <f t="shared" si="1"/>
        <v>5868.39</v>
      </c>
      <c r="R18" s="287"/>
      <c r="S18" s="290"/>
    </row>
    <row r="19" spans="1:20" x14ac:dyDescent="0.25">
      <c r="A19" s="104">
        <v>5</v>
      </c>
      <c r="B19" s="42" t="s">
        <v>63</v>
      </c>
      <c r="C19" s="42" t="s">
        <v>64</v>
      </c>
      <c r="D19" s="155">
        <f>'02-01-06'!N83*I19</f>
        <v>141294.14000000001</v>
      </c>
      <c r="E19" s="155"/>
      <c r="F19" s="155"/>
      <c r="G19" s="155"/>
      <c r="H19" s="102">
        <f t="shared" si="0"/>
        <v>141294.14000000001</v>
      </c>
      <c r="I19" s="292">
        <v>17</v>
      </c>
      <c r="J19" s="285">
        <f>'02-01-06'!N91</f>
        <v>329.58</v>
      </c>
      <c r="K19" s="285">
        <f>'02-01-06'!N86-'02-01-06'!N87</f>
        <v>166.97</v>
      </c>
      <c r="L19" s="284">
        <f>'02-01-06'!N88</f>
        <v>7274.36</v>
      </c>
      <c r="M19" s="285">
        <f>'02-01-06'!N92</f>
        <v>342.76</v>
      </c>
      <c r="N19" s="285">
        <f>'02-01-06'!N93</f>
        <v>197.75</v>
      </c>
      <c r="O19" s="101">
        <v>0</v>
      </c>
      <c r="P19" s="101"/>
      <c r="Q19" s="103">
        <f t="shared" si="1"/>
        <v>8311.42</v>
      </c>
      <c r="R19" s="287"/>
      <c r="S19" s="290"/>
    </row>
    <row r="20" spans="1:20" s="109" customFormat="1" x14ac:dyDescent="0.25">
      <c r="A20" s="105"/>
      <c r="B20" s="106"/>
      <c r="C20" s="106" t="s">
        <v>158</v>
      </c>
      <c r="D20" s="107">
        <f>SUM(D15:D19)</f>
        <v>399503.3</v>
      </c>
      <c r="E20" s="107">
        <f>SUM(E15:E19)</f>
        <v>574745.88</v>
      </c>
      <c r="F20" s="107">
        <f>SUM(F15:F19)</f>
        <v>1272417.77</v>
      </c>
      <c r="G20" s="107">
        <f>SUM(G15:G19)</f>
        <v>0</v>
      </c>
      <c r="H20" s="108">
        <f t="shared" ref="H20:H22" si="2">SUM(D20:G20)</f>
        <v>2246666.9500000002</v>
      </c>
      <c r="S20" s="290"/>
      <c r="T20" s="95"/>
    </row>
    <row r="21" spans="1:20" x14ac:dyDescent="0.25">
      <c r="A21" s="99"/>
      <c r="B21" s="110"/>
      <c r="C21" s="110"/>
      <c r="D21" s="111"/>
      <c r="E21" s="111"/>
      <c r="F21" s="111"/>
      <c r="G21" s="111"/>
      <c r="H21" s="102">
        <f t="shared" si="2"/>
        <v>0</v>
      </c>
    </row>
    <row r="22" spans="1:20" s="109" customFormat="1" x14ac:dyDescent="0.25">
      <c r="A22" s="105"/>
      <c r="B22" s="106"/>
      <c r="C22" s="106" t="s">
        <v>159</v>
      </c>
      <c r="D22" s="107">
        <f>D20</f>
        <v>399503.3</v>
      </c>
      <c r="E22" s="107">
        <f>E20</f>
        <v>574745.88</v>
      </c>
      <c r="F22" s="107">
        <f>F20</f>
        <v>1272417.77</v>
      </c>
      <c r="G22" s="107">
        <f>G20</f>
        <v>0</v>
      </c>
      <c r="H22" s="108">
        <f t="shared" si="2"/>
        <v>2246666.9500000002</v>
      </c>
    </row>
    <row r="23" spans="1:20" s="115" customFormat="1" x14ac:dyDescent="0.25">
      <c r="A23" s="112"/>
      <c r="B23" s="113"/>
      <c r="C23" s="113" t="s">
        <v>160</v>
      </c>
      <c r="D23" s="114"/>
      <c r="E23" s="114"/>
      <c r="F23" s="114"/>
      <c r="G23" s="114"/>
      <c r="H23" s="114"/>
    </row>
    <row r="24" spans="1:20" x14ac:dyDescent="0.25">
      <c r="A24" s="99"/>
      <c r="B24" s="106"/>
      <c r="C24" s="110" t="s">
        <v>153</v>
      </c>
      <c r="D24" s="102"/>
      <c r="E24" s="102"/>
      <c r="F24" s="102"/>
      <c r="G24" s="102"/>
      <c r="H24" s="111">
        <v>24661.15</v>
      </c>
    </row>
    <row r="25" spans="1:20" x14ac:dyDescent="0.25">
      <c r="A25" s="99"/>
      <c r="B25" s="106"/>
      <c r="C25" s="110" t="s">
        <v>154</v>
      </c>
      <c r="D25" s="102"/>
      <c r="E25" s="102"/>
      <c r="F25" s="102"/>
      <c r="G25" s="102"/>
      <c r="H25" s="111">
        <v>10990.25</v>
      </c>
    </row>
    <row r="26" spans="1:20" x14ac:dyDescent="0.25">
      <c r="A26" s="99"/>
      <c r="B26" s="106"/>
      <c r="C26" s="110" t="s">
        <v>155</v>
      </c>
      <c r="D26" s="102"/>
      <c r="E26" s="102"/>
      <c r="F26" s="102"/>
      <c r="G26" s="102"/>
      <c r="H26" s="111">
        <v>346081.8</v>
      </c>
      <c r="J26" s="116"/>
    </row>
    <row r="27" spans="1:20" x14ac:dyDescent="0.25">
      <c r="A27" s="99"/>
      <c r="B27" s="106"/>
      <c r="C27" s="110" t="s">
        <v>156</v>
      </c>
      <c r="D27" s="102"/>
      <c r="E27" s="102"/>
      <c r="F27" s="102"/>
      <c r="G27" s="102"/>
      <c r="H27" s="111">
        <v>27247.4</v>
      </c>
      <c r="J27" s="116"/>
    </row>
    <row r="28" spans="1:20" x14ac:dyDescent="0.25">
      <c r="A28" s="99"/>
      <c r="B28" s="106"/>
      <c r="C28" s="110" t="s">
        <v>157</v>
      </c>
      <c r="D28" s="102"/>
      <c r="E28" s="102"/>
      <c r="F28" s="102"/>
      <c r="G28" s="102"/>
      <c r="H28" s="111">
        <v>16418.7</v>
      </c>
      <c r="J28" s="116"/>
    </row>
    <row r="29" spans="1:20" x14ac:dyDescent="0.25">
      <c r="A29" s="99"/>
      <c r="B29" s="106"/>
      <c r="C29" s="110" t="s">
        <v>161</v>
      </c>
      <c r="D29" s="102"/>
      <c r="E29" s="102"/>
      <c r="F29" s="102"/>
      <c r="G29" s="102"/>
      <c r="H29" s="111">
        <v>937491</v>
      </c>
    </row>
    <row r="30" spans="1:20" x14ac:dyDescent="0.25">
      <c r="A30" s="99"/>
      <c r="B30" s="106"/>
      <c r="C30" s="110" t="s">
        <v>162</v>
      </c>
      <c r="D30" s="102"/>
      <c r="E30" s="102"/>
      <c r="F30" s="102"/>
      <c r="G30" s="102"/>
      <c r="H30" s="111">
        <f t="shared" ref="H30" si="3">SUM(D30:G30)</f>
        <v>0</v>
      </c>
    </row>
    <row r="32" spans="1:20" x14ac:dyDescent="0.25">
      <c r="B32" s="95" t="s">
        <v>103</v>
      </c>
    </row>
    <row r="33" spans="2:6" x14ac:dyDescent="0.25">
      <c r="B33" s="95" t="s">
        <v>163</v>
      </c>
    </row>
    <row r="38" spans="2:6" x14ac:dyDescent="0.25">
      <c r="D38" s="116"/>
      <c r="E38" s="116"/>
      <c r="F38" s="116"/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A01B1-C79F-4611-A1F5-2157F3C9F2C1}">
  <sheetPr>
    <pageSetUpPr fitToPage="1"/>
  </sheetPr>
  <dimension ref="A1:I31"/>
  <sheetViews>
    <sheetView showOutlineSymbols="0" showWhiteSpace="0" zoomScale="70" zoomScaleNormal="70" zoomScaleSheetLayoutView="85" workbookViewId="0">
      <selection activeCell="I18" sqref="I18"/>
    </sheetView>
  </sheetViews>
  <sheetFormatPr defaultRowHeight="15.75" x14ac:dyDescent="0.25"/>
  <cols>
    <col min="1" max="1" width="18.42578125" style="95" customWidth="1"/>
    <col min="2" max="2" width="28.5703125" style="95" bestFit="1" customWidth="1"/>
    <col min="3" max="3" width="68.5703125" style="95" bestFit="1" customWidth="1"/>
    <col min="4" max="4" width="19" style="95" customWidth="1"/>
    <col min="5" max="6" width="17.140625" style="95" bestFit="1" customWidth="1"/>
    <col min="7" max="7" width="19.85546875" style="95" customWidth="1"/>
    <col min="8" max="8" width="19" style="95" customWidth="1"/>
    <col min="9" max="9" width="9.140625" style="117"/>
    <col min="10" max="16384" width="9.140625" style="95"/>
  </cols>
  <sheetData>
    <row r="1" spans="1:9" x14ac:dyDescent="0.25">
      <c r="A1" s="93"/>
      <c r="B1" s="94"/>
      <c r="C1" s="93"/>
      <c r="D1" s="93"/>
      <c r="E1" s="93"/>
      <c r="F1" s="93"/>
      <c r="G1" s="93"/>
      <c r="H1" s="93"/>
    </row>
    <row r="2" spans="1:9" x14ac:dyDescent="0.25">
      <c r="A2" s="94" t="s">
        <v>142</v>
      </c>
      <c r="B2" s="96"/>
    </row>
    <row r="3" spans="1:9" ht="33.75" customHeight="1" x14ac:dyDescent="0.25">
      <c r="A3" s="97"/>
      <c r="B3" s="98" t="s">
        <v>143</v>
      </c>
      <c r="C3" s="459" t="s">
        <v>108</v>
      </c>
      <c r="D3" s="460"/>
      <c r="E3" s="460"/>
      <c r="F3" s="460"/>
      <c r="G3" s="460"/>
      <c r="H3" s="460"/>
    </row>
    <row r="4" spans="1:9" x14ac:dyDescent="0.25">
      <c r="A4" s="94" t="s">
        <v>142</v>
      </c>
      <c r="B4" s="96"/>
    </row>
    <row r="5" spans="1:9" x14ac:dyDescent="0.25">
      <c r="A5" s="94" t="s">
        <v>142</v>
      </c>
      <c r="B5" s="96"/>
    </row>
    <row r="6" spans="1:9" x14ac:dyDescent="0.25">
      <c r="A6" s="93"/>
      <c r="B6" s="94"/>
      <c r="C6" s="93" t="s">
        <v>164</v>
      </c>
      <c r="D6" s="93"/>
      <c r="E6" s="93"/>
      <c r="F6" s="93"/>
      <c r="G6" s="93"/>
      <c r="H6" s="93"/>
    </row>
    <row r="7" spans="1:9" x14ac:dyDescent="0.25">
      <c r="A7" s="94" t="s">
        <v>142</v>
      </c>
      <c r="B7" s="96"/>
    </row>
    <row r="8" spans="1:9" x14ac:dyDescent="0.25">
      <c r="A8" s="97"/>
      <c r="B8" s="98" t="s">
        <v>145</v>
      </c>
      <c r="C8" s="97" t="s">
        <v>165</v>
      </c>
      <c r="D8" s="97"/>
      <c r="E8" s="97"/>
      <c r="F8" s="97"/>
      <c r="G8" s="97"/>
      <c r="H8" s="97"/>
    </row>
    <row r="9" spans="1:9" x14ac:dyDescent="0.25">
      <c r="A9" s="94" t="s">
        <v>142</v>
      </c>
      <c r="B9" s="96"/>
    </row>
    <row r="10" spans="1:9" x14ac:dyDescent="0.25">
      <c r="A10" s="94" t="s">
        <v>142</v>
      </c>
    </row>
    <row r="11" spans="1:9" x14ac:dyDescent="0.25">
      <c r="A11" s="98" t="s">
        <v>147</v>
      </c>
      <c r="B11" s="98"/>
      <c r="C11" s="98"/>
      <c r="D11" s="98"/>
      <c r="E11" s="98"/>
      <c r="F11" s="98"/>
      <c r="G11" s="98"/>
      <c r="H11" s="98"/>
    </row>
    <row r="12" spans="1:9" x14ac:dyDescent="0.25">
      <c r="A12" s="461" t="s">
        <v>89</v>
      </c>
      <c r="B12" s="461" t="s">
        <v>148</v>
      </c>
      <c r="C12" s="461" t="s">
        <v>149</v>
      </c>
      <c r="D12" s="461" t="s">
        <v>8</v>
      </c>
      <c r="E12" s="461" t="s">
        <v>142</v>
      </c>
      <c r="F12" s="461" t="s">
        <v>142</v>
      </c>
      <c r="G12" s="461" t="s">
        <v>142</v>
      </c>
      <c r="H12" s="461" t="s">
        <v>142</v>
      </c>
    </row>
    <row r="13" spans="1:9" ht="31.5" x14ac:dyDescent="0.25">
      <c r="A13" s="461" t="s">
        <v>142</v>
      </c>
      <c r="B13" s="461" t="s">
        <v>142</v>
      </c>
      <c r="C13" s="461" t="s">
        <v>142</v>
      </c>
      <c r="D13" s="99" t="s">
        <v>150</v>
      </c>
      <c r="E13" s="99" t="s">
        <v>2</v>
      </c>
      <c r="F13" s="99" t="s">
        <v>151</v>
      </c>
      <c r="G13" s="99" t="s">
        <v>152</v>
      </c>
      <c r="H13" s="99" t="s">
        <v>117</v>
      </c>
    </row>
    <row r="14" spans="1:9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</row>
    <row r="15" spans="1:9" x14ac:dyDescent="0.25">
      <c r="A15" s="155">
        <v>1</v>
      </c>
      <c r="B15" s="42" t="s">
        <v>34</v>
      </c>
      <c r="C15" s="42" t="s">
        <v>65</v>
      </c>
      <c r="D15" s="155"/>
      <c r="E15" s="155"/>
      <c r="F15" s="155"/>
      <c r="G15" s="155">
        <f>'09-01-01'!N78*I15</f>
        <v>24613.16</v>
      </c>
      <c r="H15" s="102">
        <f t="shared" ref="H15:H17" si="0">SUM(D15:G15)</f>
        <v>24613.16</v>
      </c>
      <c r="I15" s="8">
        <f>'ОСР 02-01 (2024)'!I15</f>
        <v>44</v>
      </c>
    </row>
    <row r="16" spans="1:9" x14ac:dyDescent="0.25">
      <c r="A16" s="155">
        <v>2</v>
      </c>
      <c r="B16" s="42" t="s">
        <v>35</v>
      </c>
      <c r="C16" s="42" t="s">
        <v>66</v>
      </c>
      <c r="D16" s="155"/>
      <c r="E16" s="155"/>
      <c r="F16" s="155"/>
      <c r="G16" s="155">
        <f>'09-01-02'!N78*I16</f>
        <v>5593.9</v>
      </c>
      <c r="H16" s="102">
        <f t="shared" si="0"/>
        <v>5593.9</v>
      </c>
      <c r="I16" s="8">
        <f>'ОСР 02-01 (2024)'!I16</f>
        <v>10</v>
      </c>
    </row>
    <row r="17" spans="1:9" x14ac:dyDescent="0.25">
      <c r="A17" s="155">
        <v>3</v>
      </c>
      <c r="B17" s="42" t="s">
        <v>78</v>
      </c>
      <c r="C17" s="42" t="s">
        <v>79</v>
      </c>
      <c r="D17" s="155"/>
      <c r="E17" s="155"/>
      <c r="F17" s="155"/>
      <c r="G17" s="155">
        <f>'09-01-03'!N94*I17</f>
        <v>56489.58</v>
      </c>
      <c r="H17" s="102">
        <f t="shared" si="0"/>
        <v>56489.58</v>
      </c>
      <c r="I17" s="8">
        <f>'ОСР 02-01 (2024)'!I17</f>
        <v>7</v>
      </c>
    </row>
    <row r="18" spans="1:9" s="109" customFormat="1" x14ac:dyDescent="0.25">
      <c r="A18" s="105"/>
      <c r="B18" s="106"/>
      <c r="C18" s="106" t="s">
        <v>158</v>
      </c>
      <c r="D18" s="107">
        <f>SUM(D15:D17)</f>
        <v>0</v>
      </c>
      <c r="E18" s="107">
        <f>SUM(E15:E17)</f>
        <v>0</v>
      </c>
      <c r="F18" s="107">
        <f>SUM(F15:F17)</f>
        <v>0</v>
      </c>
      <c r="G18" s="107">
        <f>SUM(G15:G17)</f>
        <v>86696.639999999999</v>
      </c>
      <c r="H18" s="108">
        <f t="shared" ref="H18:H20" si="1">SUM(D18:G18)</f>
        <v>86696.639999999999</v>
      </c>
      <c r="I18" s="118"/>
    </row>
    <row r="19" spans="1:9" x14ac:dyDescent="0.25">
      <c r="A19" s="99"/>
      <c r="B19" s="110"/>
      <c r="C19" s="110"/>
      <c r="D19" s="111"/>
      <c r="E19" s="111"/>
      <c r="F19" s="111"/>
      <c r="G19" s="111"/>
      <c r="H19" s="102">
        <f t="shared" si="1"/>
        <v>0</v>
      </c>
    </row>
    <row r="20" spans="1:9" s="109" customFormat="1" x14ac:dyDescent="0.25">
      <c r="A20" s="105"/>
      <c r="B20" s="106"/>
      <c r="C20" s="106" t="s">
        <v>159</v>
      </c>
      <c r="D20" s="107">
        <f>D18</f>
        <v>0</v>
      </c>
      <c r="E20" s="107">
        <f>E18</f>
        <v>0</v>
      </c>
      <c r="F20" s="107">
        <f>F18</f>
        <v>0</v>
      </c>
      <c r="G20" s="107">
        <f>G18</f>
        <v>86696.639999999999</v>
      </c>
      <c r="H20" s="108">
        <f t="shared" si="1"/>
        <v>86696.639999999999</v>
      </c>
      <c r="I20" s="118"/>
    </row>
    <row r="21" spans="1:9" s="115" customFormat="1" x14ac:dyDescent="0.25">
      <c r="A21" s="112"/>
      <c r="B21" s="113"/>
      <c r="C21" s="113" t="s">
        <v>160</v>
      </c>
      <c r="D21" s="114"/>
      <c r="E21" s="114"/>
      <c r="F21" s="114"/>
      <c r="G21" s="114"/>
      <c r="H21" s="114"/>
      <c r="I21" s="119"/>
    </row>
    <row r="22" spans="1:9" x14ac:dyDescent="0.25">
      <c r="A22" s="99"/>
      <c r="B22" s="106"/>
      <c r="C22" s="110" t="s">
        <v>153</v>
      </c>
      <c r="D22" s="102"/>
      <c r="E22" s="102"/>
      <c r="F22" s="102"/>
      <c r="G22" s="102"/>
      <c r="H22" s="111">
        <f>SUM(D22:G22)</f>
        <v>0</v>
      </c>
    </row>
    <row r="23" spans="1:9" x14ac:dyDescent="0.25">
      <c r="A23" s="99"/>
      <c r="B23" s="106"/>
      <c r="C23" s="110" t="s">
        <v>154</v>
      </c>
      <c r="D23" s="102"/>
      <c r="E23" s="102"/>
      <c r="F23" s="102"/>
      <c r="G23" s="102"/>
      <c r="H23" s="111">
        <f t="shared" ref="H23:H27" si="2">SUM(D23:G23)</f>
        <v>0</v>
      </c>
    </row>
    <row r="24" spans="1:9" x14ac:dyDescent="0.25">
      <c r="A24" s="99"/>
      <c r="B24" s="106"/>
      <c r="C24" s="110" t="s">
        <v>155</v>
      </c>
      <c r="D24" s="102"/>
      <c r="E24" s="102"/>
      <c r="F24" s="102"/>
      <c r="G24" s="102"/>
      <c r="H24" s="111">
        <f t="shared" si="2"/>
        <v>0</v>
      </c>
    </row>
    <row r="25" spans="1:9" x14ac:dyDescent="0.25">
      <c r="A25" s="99"/>
      <c r="B25" s="106"/>
      <c r="C25" s="110" t="s">
        <v>156</v>
      </c>
      <c r="D25" s="102"/>
      <c r="E25" s="102"/>
      <c r="F25" s="102"/>
      <c r="G25" s="102"/>
      <c r="H25" s="111">
        <f t="shared" si="2"/>
        <v>0</v>
      </c>
    </row>
    <row r="26" spans="1:9" x14ac:dyDescent="0.25">
      <c r="A26" s="99"/>
      <c r="B26" s="106"/>
      <c r="C26" s="110" t="s">
        <v>157</v>
      </c>
      <c r="D26" s="102"/>
      <c r="E26" s="102"/>
      <c r="F26" s="102"/>
      <c r="G26" s="102"/>
      <c r="H26" s="111">
        <f t="shared" si="2"/>
        <v>0</v>
      </c>
    </row>
    <row r="27" spans="1:9" x14ac:dyDescent="0.25">
      <c r="A27" s="99"/>
      <c r="B27" s="106"/>
      <c r="C27" s="110" t="s">
        <v>161</v>
      </c>
      <c r="D27" s="102"/>
      <c r="E27" s="102"/>
      <c r="F27" s="102"/>
      <c r="G27" s="102"/>
      <c r="H27" s="111">
        <f t="shared" si="2"/>
        <v>0</v>
      </c>
    </row>
    <row r="28" spans="1:9" x14ac:dyDescent="0.25">
      <c r="A28" s="99"/>
      <c r="B28" s="106"/>
      <c r="C28" s="110" t="s">
        <v>162</v>
      </c>
      <c r="D28" s="102"/>
      <c r="E28" s="102"/>
      <c r="F28" s="102"/>
      <c r="G28" s="102"/>
      <c r="H28" s="111">
        <f>H18</f>
        <v>86696.639999999999</v>
      </c>
    </row>
    <row r="30" spans="1:9" x14ac:dyDescent="0.25">
      <c r="B30" s="95" t="s">
        <v>103</v>
      </c>
    </row>
    <row r="31" spans="1:9" x14ac:dyDescent="0.25">
      <c r="B31" s="95" t="s">
        <v>163</v>
      </c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B29CB-471B-480B-B0E1-79B6CB1C846C}">
  <sheetPr>
    <tabColor rgb="FF92D050"/>
    <pageSetUpPr autoPageBreaks="0" fitToPage="1"/>
  </sheetPr>
  <dimension ref="A1:K56"/>
  <sheetViews>
    <sheetView showGridLines="0" view="pageBreakPreview" topLeftCell="A7" zoomScale="70" zoomScaleNormal="100" zoomScaleSheetLayoutView="70" workbookViewId="0">
      <selection activeCell="L41" sqref="L41"/>
    </sheetView>
  </sheetViews>
  <sheetFormatPr defaultColWidth="9.140625" defaultRowHeight="12.75" x14ac:dyDescent="0.2"/>
  <cols>
    <col min="1" max="1" width="5" style="38" customWidth="1"/>
    <col min="2" max="2" width="21.42578125" style="6" customWidth="1"/>
    <col min="3" max="3" width="40.7109375" style="6" customWidth="1"/>
    <col min="4" max="7" width="18.7109375" style="7" customWidth="1"/>
    <col min="8" max="8" width="18.5703125" style="7" customWidth="1"/>
    <col min="9" max="9" width="9.140625" style="8"/>
    <col min="10" max="10" width="16.42578125" style="8" bestFit="1" customWidth="1"/>
    <col min="11" max="11" width="13.85546875" style="8" bestFit="1" customWidth="1"/>
    <col min="12" max="16384" width="9.140625" style="8"/>
  </cols>
  <sheetData>
    <row r="1" spans="1:8" s="4" customFormat="1" ht="22.9" customHeight="1" x14ac:dyDescent="0.2">
      <c r="A1" s="87" t="s">
        <v>27</v>
      </c>
      <c r="B1" s="2"/>
      <c r="C1" s="419" t="s">
        <v>84</v>
      </c>
      <c r="D1" s="419"/>
      <c r="E1" s="419"/>
      <c r="F1" s="419"/>
      <c r="G1" s="419"/>
      <c r="H1" s="3"/>
    </row>
    <row r="2" spans="1:8" ht="17.25" customHeight="1" x14ac:dyDescent="0.2">
      <c r="A2" s="5" t="s">
        <v>28</v>
      </c>
      <c r="C2" s="5"/>
    </row>
    <row r="3" spans="1:8" ht="17.25" customHeight="1" x14ac:dyDescent="0.25">
      <c r="A3" s="420" t="s">
        <v>41</v>
      </c>
      <c r="B3" s="420"/>
      <c r="C3" s="420"/>
      <c r="E3" s="421"/>
      <c r="F3" s="421"/>
      <c r="G3" s="421"/>
      <c r="H3" s="421"/>
    </row>
    <row r="4" spans="1:8" s="12" customFormat="1" ht="18.600000000000001" customHeight="1" x14ac:dyDescent="0.25">
      <c r="A4" s="422" t="s">
        <v>29</v>
      </c>
      <c r="B4" s="422"/>
      <c r="C4" s="422"/>
      <c r="D4" s="9">
        <f>H43</f>
        <v>26601491.02</v>
      </c>
      <c r="E4" s="10" t="s">
        <v>32</v>
      </c>
      <c r="F4" s="11"/>
      <c r="G4" s="11"/>
      <c r="H4" s="11"/>
    </row>
    <row r="5" spans="1:8" ht="12.6" customHeight="1" x14ac:dyDescent="0.2">
      <c r="A5" s="423"/>
      <c r="B5" s="424"/>
      <c r="C5" s="424"/>
      <c r="D5" s="424"/>
      <c r="E5" s="425"/>
      <c r="F5" s="425"/>
      <c r="G5" s="425"/>
      <c r="H5" s="425"/>
    </row>
    <row r="6" spans="1:8" ht="21" customHeight="1" x14ac:dyDescent="0.2">
      <c r="A6" s="426" t="s">
        <v>30</v>
      </c>
      <c r="B6" s="426"/>
      <c r="C6" s="426"/>
      <c r="D6" s="426"/>
      <c r="E6" s="427"/>
      <c r="F6" s="427"/>
      <c r="G6" s="427"/>
      <c r="H6" s="427"/>
    </row>
    <row r="7" spans="1:8" ht="15" x14ac:dyDescent="0.2">
      <c r="A7" s="13" t="s">
        <v>42</v>
      </c>
      <c r="B7" s="14"/>
      <c r="C7" s="15"/>
      <c r="D7" s="14"/>
      <c r="E7" s="88"/>
      <c r="F7" s="88"/>
      <c r="G7" s="88"/>
      <c r="H7" s="88"/>
    </row>
    <row r="8" spans="1:8" ht="27" customHeight="1" x14ac:dyDescent="0.2">
      <c r="A8" s="428" t="s">
        <v>56</v>
      </c>
      <c r="B8" s="428"/>
      <c r="C8" s="428"/>
      <c r="D8" s="428"/>
      <c r="E8" s="428"/>
      <c r="F8" s="428"/>
      <c r="G8" s="428"/>
      <c r="H8" s="428"/>
    </row>
    <row r="9" spans="1:8" s="4" customFormat="1" ht="32.450000000000003" customHeight="1" x14ac:dyDescent="0.2">
      <c r="A9" s="429" t="s">
        <v>83</v>
      </c>
      <c r="B9" s="429"/>
      <c r="C9" s="429"/>
      <c r="D9" s="429"/>
      <c r="E9" s="429"/>
      <c r="F9" s="429"/>
      <c r="G9" s="429"/>
      <c r="H9" s="429"/>
    </row>
    <row r="10" spans="1:8" ht="17.45" customHeight="1" x14ac:dyDescent="0.2">
      <c r="A10" s="16"/>
      <c r="B10" s="17"/>
      <c r="C10" s="430" t="s">
        <v>0</v>
      </c>
      <c r="D10" s="430"/>
      <c r="E10" s="430"/>
      <c r="F10" s="18"/>
      <c r="G10" s="18"/>
      <c r="H10" s="18"/>
    </row>
    <row r="11" spans="1:8" s="4" customFormat="1" ht="21" customHeight="1" x14ac:dyDescent="0.2">
      <c r="A11" s="418" t="s">
        <v>77</v>
      </c>
      <c r="B11" s="418"/>
      <c r="C11" s="418"/>
      <c r="D11" s="418"/>
      <c r="E11" s="418"/>
      <c r="F11" s="418"/>
      <c r="G11" s="418"/>
      <c r="H11" s="418"/>
    </row>
    <row r="12" spans="1:8" x14ac:dyDescent="0.2">
      <c r="A12" s="16"/>
      <c r="B12" s="17" t="s">
        <v>57</v>
      </c>
      <c r="C12" s="17"/>
      <c r="D12" s="19"/>
      <c r="E12" s="18"/>
      <c r="F12" s="18"/>
      <c r="G12" s="19" t="s">
        <v>190</v>
      </c>
      <c r="H12" s="128">
        <f>1.0589170681014*1.05302274800211*(1.04794259089128+1)/2</f>
        <v>1.1417932838131399</v>
      </c>
    </row>
    <row r="13" spans="1:8" ht="14.25" customHeight="1" x14ac:dyDescent="0.2">
      <c r="A13" s="433" t="s">
        <v>1</v>
      </c>
      <c r="B13" s="434" t="s">
        <v>5</v>
      </c>
      <c r="C13" s="434" t="s">
        <v>6</v>
      </c>
      <c r="D13" s="435" t="s">
        <v>8</v>
      </c>
      <c r="E13" s="435"/>
      <c r="F13" s="435"/>
      <c r="G13" s="435"/>
      <c r="H13" s="433" t="s">
        <v>9</v>
      </c>
    </row>
    <row r="14" spans="1:8" x14ac:dyDescent="0.2">
      <c r="A14" s="433"/>
      <c r="B14" s="434"/>
      <c r="C14" s="434"/>
      <c r="D14" s="433" t="s">
        <v>7</v>
      </c>
      <c r="E14" s="433" t="s">
        <v>2</v>
      </c>
      <c r="F14" s="433" t="s">
        <v>3</v>
      </c>
      <c r="G14" s="433" t="s">
        <v>4</v>
      </c>
      <c r="H14" s="433"/>
    </row>
    <row r="15" spans="1:8" x14ac:dyDescent="0.2">
      <c r="A15" s="433"/>
      <c r="B15" s="434"/>
      <c r="C15" s="434"/>
      <c r="D15" s="433"/>
      <c r="E15" s="433"/>
      <c r="F15" s="433"/>
      <c r="G15" s="433"/>
      <c r="H15" s="433"/>
    </row>
    <row r="16" spans="1:8" x14ac:dyDescent="0.2">
      <c r="A16" s="433"/>
      <c r="B16" s="434"/>
      <c r="C16" s="434"/>
      <c r="D16" s="433"/>
      <c r="E16" s="433"/>
      <c r="F16" s="433"/>
      <c r="G16" s="433"/>
      <c r="H16" s="433"/>
    </row>
    <row r="17" spans="1:8" x14ac:dyDescent="0.2">
      <c r="A17" s="20">
        <v>1</v>
      </c>
      <c r="B17" s="21">
        <v>2</v>
      </c>
      <c r="C17" s="21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</row>
    <row r="18" spans="1:8" ht="12.75" customHeight="1" x14ac:dyDescent="0.2">
      <c r="A18" s="436" t="s">
        <v>10</v>
      </c>
      <c r="B18" s="437"/>
      <c r="C18" s="437"/>
      <c r="D18" s="437"/>
      <c r="E18" s="437"/>
      <c r="F18" s="437"/>
      <c r="G18" s="437"/>
      <c r="H18" s="437"/>
    </row>
    <row r="19" spans="1:8" ht="26.45" customHeight="1" x14ac:dyDescent="0.2">
      <c r="A19" s="1">
        <v>1</v>
      </c>
      <c r="B19" s="42" t="s">
        <v>166</v>
      </c>
      <c r="C19" s="42" t="s">
        <v>146</v>
      </c>
      <c r="D19" s="54">
        <f>'ОСР 02-01 (2025)'!D22*H12</f>
        <v>3346128.56</v>
      </c>
      <c r="E19" s="51">
        <f>'ОСР 02-01 (2025)'!E22*H12</f>
        <v>4045678.44</v>
      </c>
      <c r="F19" s="51">
        <f>'ОСР 02-01 (2025)'!F22*H12</f>
        <v>10597375.4</v>
      </c>
      <c r="G19" s="54"/>
      <c r="H19" s="51">
        <f>SUM(D19:G19)</f>
        <v>17989182.399999999</v>
      </c>
    </row>
    <row r="20" spans="1:8" ht="18" customHeight="1" x14ac:dyDescent="0.2">
      <c r="A20" s="22"/>
      <c r="B20" s="431" t="s">
        <v>11</v>
      </c>
      <c r="C20" s="432"/>
      <c r="D20" s="53">
        <f>SUM(D19:D19)</f>
        <v>3346128.56</v>
      </c>
      <c r="E20" s="53">
        <f>SUM(E19:E19)</f>
        <v>4045678.44</v>
      </c>
      <c r="F20" s="53">
        <f>SUM(F19:F19)</f>
        <v>10597375.4</v>
      </c>
      <c r="G20" s="53">
        <f>SUM(G19:G19)</f>
        <v>0</v>
      </c>
      <c r="H20" s="53">
        <f>SUM(H19:H19)</f>
        <v>17989182.399999999</v>
      </c>
    </row>
    <row r="21" spans="1:8" ht="12.75" customHeight="1" x14ac:dyDescent="0.2">
      <c r="A21" s="436" t="s">
        <v>12</v>
      </c>
      <c r="B21" s="437"/>
      <c r="C21" s="437"/>
      <c r="D21" s="437"/>
      <c r="E21" s="437"/>
      <c r="F21" s="437"/>
      <c r="G21" s="437"/>
      <c r="H21" s="437"/>
    </row>
    <row r="22" spans="1:8" x14ac:dyDescent="0.2">
      <c r="A22" s="22"/>
      <c r="B22" s="431" t="s">
        <v>13</v>
      </c>
      <c r="C22" s="432"/>
      <c r="D22" s="53">
        <f>D20</f>
        <v>3346128.56</v>
      </c>
      <c r="E22" s="53">
        <f>E20</f>
        <v>4045678.44</v>
      </c>
      <c r="F22" s="53">
        <f t="shared" ref="F22:H22" si="0">F20</f>
        <v>10597375.4</v>
      </c>
      <c r="G22" s="53"/>
      <c r="H22" s="53">
        <f t="shared" si="0"/>
        <v>17989182.399999999</v>
      </c>
    </row>
    <row r="23" spans="1:8" ht="12.75" customHeight="1" x14ac:dyDescent="0.2">
      <c r="A23" s="436" t="s">
        <v>14</v>
      </c>
      <c r="B23" s="437"/>
      <c r="C23" s="437"/>
      <c r="D23" s="437"/>
      <c r="E23" s="437"/>
      <c r="F23" s="437"/>
      <c r="G23" s="437"/>
      <c r="H23" s="437"/>
    </row>
    <row r="24" spans="1:8" ht="19.5" hidden="1" customHeight="1" x14ac:dyDescent="0.2">
      <c r="A24" s="23">
        <v>19</v>
      </c>
      <c r="B24" s="24" t="s">
        <v>15</v>
      </c>
      <c r="C24" s="24" t="s">
        <v>16</v>
      </c>
      <c r="D24" s="25"/>
      <c r="E24" s="26"/>
      <c r="F24" s="27"/>
      <c r="G24" s="27"/>
      <c r="H24" s="28">
        <f t="shared" ref="H24" si="1">SUM(E24:G24)</f>
        <v>0</v>
      </c>
    </row>
    <row r="25" spans="1:8" ht="12.75" customHeight="1" x14ac:dyDescent="0.2">
      <c r="A25" s="22"/>
      <c r="B25" s="431" t="s">
        <v>17</v>
      </c>
      <c r="C25" s="432"/>
      <c r="D25" s="27"/>
      <c r="E25" s="29"/>
      <c r="F25" s="30"/>
      <c r="G25" s="30"/>
      <c r="H25" s="29"/>
    </row>
    <row r="26" spans="1:8" x14ac:dyDescent="0.2">
      <c r="A26" s="22"/>
      <c r="B26" s="431" t="s">
        <v>18</v>
      </c>
      <c r="C26" s="432"/>
      <c r="D26" s="53">
        <f>D22</f>
        <v>3346128.56</v>
      </c>
      <c r="E26" s="53">
        <f t="shared" ref="E26:H26" si="2">E22+E25</f>
        <v>4045678.44</v>
      </c>
      <c r="F26" s="53">
        <f t="shared" si="2"/>
        <v>10597375.4</v>
      </c>
      <c r="G26" s="53"/>
      <c r="H26" s="53">
        <f t="shared" si="2"/>
        <v>17989182.399999999</v>
      </c>
    </row>
    <row r="27" spans="1:8" ht="15" customHeight="1" x14ac:dyDescent="0.2">
      <c r="A27" s="436" t="s">
        <v>19</v>
      </c>
      <c r="B27" s="437"/>
      <c r="C27" s="437"/>
      <c r="D27" s="437"/>
      <c r="E27" s="437"/>
      <c r="F27" s="437"/>
      <c r="G27" s="437"/>
      <c r="H27" s="437"/>
    </row>
    <row r="28" spans="1:8" ht="15.95" customHeight="1" x14ac:dyDescent="0.2">
      <c r="A28" s="1">
        <v>2</v>
      </c>
      <c r="B28" s="42" t="s">
        <v>167</v>
      </c>
      <c r="C28" s="42" t="s">
        <v>165</v>
      </c>
      <c r="D28" s="54"/>
      <c r="E28" s="54"/>
      <c r="F28" s="54"/>
      <c r="G28" s="51">
        <f>'ОСР 09-01 (2025)'!G20*H12</f>
        <v>450719.31</v>
      </c>
      <c r="H28" s="51">
        <f t="shared" ref="H28" si="3">SUM(D28:G28)</f>
        <v>450719.31</v>
      </c>
    </row>
    <row r="29" spans="1:8" ht="12.75" customHeight="1" x14ac:dyDescent="0.2">
      <c r="A29" s="22"/>
      <c r="B29" s="431" t="s">
        <v>20</v>
      </c>
      <c r="C29" s="431"/>
      <c r="D29" s="53"/>
      <c r="E29" s="53"/>
      <c r="F29" s="53"/>
      <c r="G29" s="53">
        <f>SUM(G28:G28)</f>
        <v>450719.31</v>
      </c>
      <c r="H29" s="53">
        <f>SUM(H28:H28)</f>
        <v>450719.31</v>
      </c>
    </row>
    <row r="30" spans="1:8" x14ac:dyDescent="0.2">
      <c r="A30" s="22"/>
      <c r="B30" s="431" t="s">
        <v>21</v>
      </c>
      <c r="C30" s="431"/>
      <c r="D30" s="53">
        <f>D29+D26</f>
        <v>3346128.56</v>
      </c>
      <c r="E30" s="53">
        <f>E29+E26</f>
        <v>4045678.44</v>
      </c>
      <c r="F30" s="53">
        <f>F29+F26</f>
        <v>10597375.4</v>
      </c>
      <c r="G30" s="53">
        <f>G29+G26</f>
        <v>450719.31</v>
      </c>
      <c r="H30" s="53">
        <f>H29+H26</f>
        <v>18439901.710000001</v>
      </c>
    </row>
    <row r="31" spans="1:8" ht="12.75" customHeight="1" x14ac:dyDescent="0.2">
      <c r="A31" s="440" t="s">
        <v>22</v>
      </c>
      <c r="B31" s="441"/>
      <c r="C31" s="441"/>
      <c r="D31" s="441"/>
      <c r="E31" s="441"/>
      <c r="F31" s="441"/>
      <c r="G31" s="441"/>
      <c r="H31" s="442"/>
    </row>
    <row r="32" spans="1:8" ht="54.75" customHeight="1" x14ac:dyDescent="0.2">
      <c r="A32" s="23">
        <v>3</v>
      </c>
      <c r="B32" s="24" t="s">
        <v>139</v>
      </c>
      <c r="C32" s="24" t="s">
        <v>140</v>
      </c>
      <c r="D32" s="27"/>
      <c r="E32" s="27"/>
      <c r="F32" s="27"/>
      <c r="G32" s="55">
        <f>(H30+H36)*11.24%</f>
        <v>2217730.1</v>
      </c>
      <c r="H32" s="55">
        <f t="shared" ref="H32" si="4">SUM(D32:G32)</f>
        <v>2217730.1</v>
      </c>
    </row>
    <row r="33" spans="1:11" ht="25.5" customHeight="1" x14ac:dyDescent="0.2">
      <c r="A33" s="22"/>
      <c r="B33" s="443" t="s">
        <v>23</v>
      </c>
      <c r="C33" s="444"/>
      <c r="D33" s="31"/>
      <c r="E33" s="32"/>
      <c r="F33" s="32"/>
      <c r="G33" s="53">
        <f>SUM(G32:G32)</f>
        <v>2217730.1</v>
      </c>
      <c r="H33" s="53">
        <f>SUM(H32:H32)</f>
        <v>2217730.1</v>
      </c>
    </row>
    <row r="34" spans="1:11" ht="56.45" customHeight="1" x14ac:dyDescent="0.2">
      <c r="A34" s="440" t="s">
        <v>43</v>
      </c>
      <c r="B34" s="441"/>
      <c r="C34" s="441"/>
      <c r="D34" s="441"/>
      <c r="E34" s="441"/>
      <c r="F34" s="441"/>
      <c r="G34" s="441"/>
      <c r="H34" s="442"/>
    </row>
    <row r="35" spans="1:11" ht="18.600000000000001" customHeight="1" x14ac:dyDescent="0.2">
      <c r="A35" s="23">
        <v>4</v>
      </c>
      <c r="B35" s="42" t="s">
        <v>37</v>
      </c>
      <c r="C35" s="42" t="s">
        <v>36</v>
      </c>
      <c r="D35" s="54"/>
      <c r="E35" s="54"/>
      <c r="F35" s="54"/>
      <c r="G35" s="51">
        <f>H30*7%</f>
        <v>1290793.1200000001</v>
      </c>
      <c r="H35" s="51">
        <f t="shared" ref="H35" si="5">SUM(D35:G35)</f>
        <v>1290793.1200000001</v>
      </c>
    </row>
    <row r="36" spans="1:11" ht="117" customHeight="1" x14ac:dyDescent="0.2">
      <c r="A36" s="22"/>
      <c r="B36" s="443" t="s">
        <v>44</v>
      </c>
      <c r="C36" s="444"/>
      <c r="D36" s="53"/>
      <c r="E36" s="53"/>
      <c r="F36" s="53"/>
      <c r="G36" s="53">
        <f>G35</f>
        <v>1290793.1200000001</v>
      </c>
      <c r="H36" s="53">
        <f>H35</f>
        <v>1290793.1200000001</v>
      </c>
    </row>
    <row r="37" spans="1:11" x14ac:dyDescent="0.2">
      <c r="A37" s="22"/>
      <c r="B37" s="443" t="s">
        <v>24</v>
      </c>
      <c r="C37" s="444"/>
      <c r="D37" s="53">
        <f>D36+D33+D30</f>
        <v>3346128.56</v>
      </c>
      <c r="E37" s="53">
        <f t="shared" ref="E37:H37" si="6">E36+E33+E30</f>
        <v>4045678.44</v>
      </c>
      <c r="F37" s="53">
        <f t="shared" si="6"/>
        <v>10597375.4</v>
      </c>
      <c r="G37" s="53">
        <f t="shared" si="6"/>
        <v>3959242.53</v>
      </c>
      <c r="H37" s="53">
        <f t="shared" si="6"/>
        <v>21948424.93</v>
      </c>
      <c r="J37" s="49"/>
    </row>
    <row r="38" spans="1:11" ht="12.75" hidden="1" customHeight="1" x14ac:dyDescent="0.2">
      <c r="A38" s="448" t="s">
        <v>169</v>
      </c>
      <c r="B38" s="457"/>
      <c r="C38" s="458"/>
      <c r="D38" s="120">
        <v>1</v>
      </c>
      <c r="E38" s="120">
        <f>D38</f>
        <v>1</v>
      </c>
      <c r="F38" s="120">
        <f>D38</f>
        <v>1</v>
      </c>
      <c r="G38" s="120">
        <f>D38</f>
        <v>1</v>
      </c>
      <c r="H38" s="120">
        <f>D38</f>
        <v>1</v>
      </c>
    </row>
    <row r="39" spans="1:11" ht="12.75" customHeight="1" x14ac:dyDescent="0.2">
      <c r="A39" s="448" t="s">
        <v>73</v>
      </c>
      <c r="B39" s="449"/>
      <c r="C39" s="450"/>
      <c r="D39" s="45">
        <f>D37*D38</f>
        <v>3346128.56</v>
      </c>
      <c r="E39" s="45">
        <f t="shared" ref="E39:H39" si="7">E37*E38</f>
        <v>4045678.44</v>
      </c>
      <c r="F39" s="45">
        <f t="shared" si="7"/>
        <v>10597375.4</v>
      </c>
      <c r="G39" s="45">
        <f t="shared" si="7"/>
        <v>3959242.53</v>
      </c>
      <c r="H39" s="45">
        <f t="shared" si="7"/>
        <v>21948424.93</v>
      </c>
    </row>
    <row r="40" spans="1:11" x14ac:dyDescent="0.2">
      <c r="A40" s="1">
        <v>5</v>
      </c>
      <c r="B40" s="39"/>
      <c r="C40" s="42" t="s">
        <v>46</v>
      </c>
      <c r="D40" s="43">
        <f>D39*1%</f>
        <v>33461.29</v>
      </c>
      <c r="E40" s="43">
        <f t="shared" ref="E40:F40" si="8">E39*1%</f>
        <v>40456.78</v>
      </c>
      <c r="F40" s="43">
        <f t="shared" si="8"/>
        <v>105973.75</v>
      </c>
      <c r="G40" s="43">
        <f>G39*1%</f>
        <v>39592.43</v>
      </c>
      <c r="H40" s="43">
        <f>SUM(D40:G40)</f>
        <v>219484.25</v>
      </c>
    </row>
    <row r="41" spans="1:11" s="4" customFormat="1" ht="16.5" customHeight="1" x14ac:dyDescent="0.2">
      <c r="A41" s="40"/>
      <c r="B41" s="438" t="s">
        <v>47</v>
      </c>
      <c r="C41" s="439"/>
      <c r="D41" s="52">
        <f>D39+D40</f>
        <v>3379589.85</v>
      </c>
      <c r="E41" s="52">
        <f t="shared" ref="E41:G41" si="9">E39+E40</f>
        <v>4086135.22</v>
      </c>
      <c r="F41" s="52">
        <f t="shared" si="9"/>
        <v>10703349.15</v>
      </c>
      <c r="G41" s="52">
        <f t="shared" si="9"/>
        <v>3998834.96</v>
      </c>
      <c r="H41" s="52">
        <f>SUM(D41:G41)</f>
        <v>22167909.18</v>
      </c>
      <c r="J41" s="89"/>
      <c r="K41" s="90"/>
    </row>
    <row r="42" spans="1:11" ht="18" customHeight="1" x14ac:dyDescent="0.2">
      <c r="A42" s="23">
        <v>6</v>
      </c>
      <c r="B42" s="24"/>
      <c r="C42" s="24" t="s">
        <v>25</v>
      </c>
      <c r="D42" s="53">
        <f>D41*0.2</f>
        <v>675917.97</v>
      </c>
      <c r="E42" s="53">
        <f>E41*0.2</f>
        <v>817227.04</v>
      </c>
      <c r="F42" s="53">
        <f>F41*0.2</f>
        <v>2140669.83</v>
      </c>
      <c r="G42" s="53">
        <f>G41*0.2</f>
        <v>799766.99</v>
      </c>
      <c r="H42" s="53">
        <f>H41*0.2</f>
        <v>4433581.84</v>
      </c>
      <c r="K42" s="41"/>
    </row>
    <row r="43" spans="1:11" s="33" customFormat="1" ht="18" customHeight="1" x14ac:dyDescent="0.2">
      <c r="A43" s="86"/>
      <c r="B43" s="453" t="s">
        <v>31</v>
      </c>
      <c r="C43" s="454"/>
      <c r="D43" s="53">
        <f>D41+D42</f>
        <v>4055507.82</v>
      </c>
      <c r="E43" s="53">
        <f>E41+E42</f>
        <v>4903362.26</v>
      </c>
      <c r="F43" s="53">
        <f>F41+F42</f>
        <v>12844018.98</v>
      </c>
      <c r="G43" s="53">
        <f>G41+G42</f>
        <v>4798601.95</v>
      </c>
      <c r="H43" s="53">
        <f>H41+H42</f>
        <v>26601491.02</v>
      </c>
      <c r="J43" s="92"/>
    </row>
    <row r="44" spans="1:11" x14ac:dyDescent="0.2">
      <c r="A44" s="16"/>
      <c r="B44" s="17"/>
      <c r="C44" s="17"/>
      <c r="D44" s="34"/>
      <c r="E44" s="34"/>
      <c r="F44" s="34"/>
      <c r="G44" s="34"/>
      <c r="H44" s="34"/>
    </row>
    <row r="45" spans="1:11" s="36" customFormat="1" ht="21" customHeight="1" x14ac:dyDescent="0.2">
      <c r="A45" s="455" t="s">
        <v>39</v>
      </c>
      <c r="B45" s="455"/>
      <c r="C45" s="455"/>
      <c r="D45" s="35"/>
      <c r="E45" s="35"/>
      <c r="F45" s="35"/>
      <c r="G45" s="35"/>
      <c r="H45" s="35"/>
    </row>
    <row r="46" spans="1:11" s="36" customFormat="1" ht="14.25" customHeight="1" x14ac:dyDescent="0.2">
      <c r="A46" s="456" t="s">
        <v>45</v>
      </c>
      <c r="B46" s="456"/>
      <c r="C46" s="456"/>
      <c r="D46" s="35"/>
      <c r="E46" s="35"/>
      <c r="F46" s="35"/>
      <c r="G46" s="451" t="s">
        <v>38</v>
      </c>
      <c r="H46" s="451"/>
    </row>
    <row r="47" spans="1:11" s="37" customFormat="1" ht="12.75" customHeight="1" x14ac:dyDescent="0.2">
      <c r="A47" s="452" t="s">
        <v>26</v>
      </c>
      <c r="B47" s="452"/>
      <c r="C47" s="452"/>
      <c r="D47" s="452"/>
      <c r="E47" s="452"/>
      <c r="F47" s="452"/>
      <c r="G47" s="452"/>
      <c r="H47" s="452"/>
    </row>
    <row r="48" spans="1:11" s="36" customFormat="1" ht="21" customHeight="1" x14ac:dyDescent="0.2">
      <c r="A48" s="455" t="s">
        <v>40</v>
      </c>
      <c r="B48" s="455"/>
      <c r="C48" s="455"/>
      <c r="D48" s="35"/>
      <c r="E48" s="35"/>
      <c r="F48" s="35"/>
      <c r="G48" s="35"/>
      <c r="H48" s="35"/>
    </row>
    <row r="49" spans="1:8" s="36" customFormat="1" ht="37.5" customHeight="1" x14ac:dyDescent="0.2">
      <c r="A49" s="451" t="s">
        <v>81</v>
      </c>
      <c r="B49" s="451"/>
      <c r="C49" s="451"/>
      <c r="D49" s="35"/>
      <c r="E49" s="35"/>
      <c r="F49" s="35"/>
      <c r="G49" s="451" t="s">
        <v>82</v>
      </c>
      <c r="H49" s="451"/>
    </row>
    <row r="50" spans="1:8" s="37" customFormat="1" ht="15.6" customHeight="1" x14ac:dyDescent="0.2">
      <c r="A50" s="452" t="s">
        <v>26</v>
      </c>
      <c r="B50" s="452"/>
      <c r="C50" s="452"/>
      <c r="D50" s="452"/>
      <c r="E50" s="452"/>
      <c r="F50" s="452"/>
      <c r="G50" s="452"/>
      <c r="H50" s="452"/>
    </row>
    <row r="51" spans="1:8" x14ac:dyDescent="0.2">
      <c r="C51" s="5"/>
    </row>
    <row r="56" spans="1:8" x14ac:dyDescent="0.2">
      <c r="H56" s="50"/>
    </row>
  </sheetData>
  <mergeCells count="48">
    <mergeCell ref="A49:C49"/>
    <mergeCell ref="G49:H49"/>
    <mergeCell ref="A50:H50"/>
    <mergeCell ref="B43:C43"/>
    <mergeCell ref="A45:C45"/>
    <mergeCell ref="A46:C46"/>
    <mergeCell ref="G46:H46"/>
    <mergeCell ref="A47:H47"/>
    <mergeCell ref="A48:C48"/>
    <mergeCell ref="B41:C41"/>
    <mergeCell ref="B26:C26"/>
    <mergeCell ref="A27:H27"/>
    <mergeCell ref="B29:C29"/>
    <mergeCell ref="B30:C30"/>
    <mergeCell ref="A31:H31"/>
    <mergeCell ref="B33:C33"/>
    <mergeCell ref="A34:H34"/>
    <mergeCell ref="B36:C36"/>
    <mergeCell ref="B37:C37"/>
    <mergeCell ref="A38:C38"/>
    <mergeCell ref="A39:C39"/>
    <mergeCell ref="B25:C25"/>
    <mergeCell ref="A13:A16"/>
    <mergeCell ref="B13:B16"/>
    <mergeCell ref="C13:C16"/>
    <mergeCell ref="D13:G13"/>
    <mergeCell ref="A18:H18"/>
    <mergeCell ref="B20:C20"/>
    <mergeCell ref="A21:H21"/>
    <mergeCell ref="B22:C22"/>
    <mergeCell ref="A23:H23"/>
    <mergeCell ref="H13:H16"/>
    <mergeCell ref="D14:D16"/>
    <mergeCell ref="E14:E16"/>
    <mergeCell ref="F14:F16"/>
    <mergeCell ref="G14:G16"/>
    <mergeCell ref="A11:H11"/>
    <mergeCell ref="C1:G1"/>
    <mergeCell ref="A3:C3"/>
    <mergeCell ref="E3:H3"/>
    <mergeCell ref="A4:C4"/>
    <mergeCell ref="A5:D5"/>
    <mergeCell ref="E5:H5"/>
    <mergeCell ref="A6:D6"/>
    <mergeCell ref="E6:H6"/>
    <mergeCell ref="A8:H8"/>
    <mergeCell ref="A9:H9"/>
    <mergeCell ref="C10:E10"/>
  </mergeCells>
  <pageMargins left="0.43307086614173229" right="0.23622047244094491" top="0.51181102362204722" bottom="0.43307086614173229" header="0.31496062992125984" footer="0.31496062992125984"/>
  <pageSetup paperSize="9" scale="86" fitToHeight="2" orientation="landscape" r:id="rId1"/>
  <headerFooter alignWithMargins="0">
    <oddHeader>&amp;LГРАНД-Смета 2019</oddHeader>
    <oddFooter>&amp;RСтраница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C4885-50F7-4433-AB99-4666979F4887}">
  <sheetPr>
    <pageSetUpPr fitToPage="1"/>
  </sheetPr>
  <dimension ref="A1:S38"/>
  <sheetViews>
    <sheetView showOutlineSymbols="0" showWhiteSpace="0" topLeftCell="C1" zoomScale="70" zoomScaleNormal="70" zoomScaleSheetLayoutView="85" workbookViewId="0">
      <selection activeCell="R2" sqref="R1:V1048576"/>
    </sheetView>
  </sheetViews>
  <sheetFormatPr defaultRowHeight="15.75" x14ac:dyDescent="0.25"/>
  <cols>
    <col min="1" max="1" width="18.42578125" style="95" customWidth="1"/>
    <col min="2" max="2" width="28.5703125" style="95" bestFit="1" customWidth="1"/>
    <col min="3" max="3" width="68.5703125" style="95" bestFit="1" customWidth="1"/>
    <col min="4" max="4" width="19" style="95" customWidth="1"/>
    <col min="5" max="5" width="17.140625" style="95" bestFit="1" customWidth="1"/>
    <col min="6" max="6" width="19.5703125" style="95" customWidth="1"/>
    <col min="7" max="7" width="19.85546875" style="95" customWidth="1"/>
    <col min="8" max="8" width="19" style="95" customWidth="1"/>
    <col min="9" max="9" width="9.140625" style="95"/>
    <col min="10" max="15" width="15.7109375" style="95" customWidth="1"/>
    <col min="16" max="16" width="9.140625" style="95" customWidth="1"/>
    <col min="17" max="17" width="14.85546875" style="95" customWidth="1"/>
    <col min="18" max="18" width="9.140625" style="95"/>
    <col min="19" max="19" width="22" style="95" customWidth="1"/>
    <col min="20" max="16384" width="9.140625" style="95"/>
  </cols>
  <sheetData>
    <row r="1" spans="1:19" x14ac:dyDescent="0.25">
      <c r="A1" s="93"/>
      <c r="B1" s="94"/>
      <c r="C1" s="93"/>
      <c r="D1" s="93"/>
      <c r="E1" s="93"/>
      <c r="F1" s="93"/>
      <c r="G1" s="93"/>
      <c r="H1" s="93"/>
    </row>
    <row r="2" spans="1:19" x14ac:dyDescent="0.25">
      <c r="A2" s="94" t="s">
        <v>142</v>
      </c>
      <c r="B2" s="96"/>
    </row>
    <row r="3" spans="1:19" ht="33.75" customHeight="1" x14ac:dyDescent="0.25">
      <c r="A3" s="97"/>
      <c r="B3" s="98" t="s">
        <v>143</v>
      </c>
      <c r="C3" s="459" t="s">
        <v>108</v>
      </c>
      <c r="D3" s="460"/>
      <c r="E3" s="460"/>
      <c r="F3" s="460"/>
      <c r="G3" s="460"/>
      <c r="H3" s="460"/>
    </row>
    <row r="4" spans="1:19" x14ac:dyDescent="0.25">
      <c r="A4" s="94" t="s">
        <v>142</v>
      </c>
      <c r="B4" s="96"/>
    </row>
    <row r="5" spans="1:19" x14ac:dyDescent="0.25">
      <c r="A5" s="94" t="s">
        <v>142</v>
      </c>
      <c r="B5" s="96"/>
    </row>
    <row r="6" spans="1:19" x14ac:dyDescent="0.25">
      <c r="A6" s="93"/>
      <c r="B6" s="94"/>
      <c r="C6" s="93" t="s">
        <v>144</v>
      </c>
      <c r="D6" s="93"/>
      <c r="E6" s="93"/>
      <c r="F6" s="93"/>
      <c r="G6" s="93"/>
      <c r="H6" s="93"/>
    </row>
    <row r="7" spans="1:19" x14ac:dyDescent="0.25">
      <c r="A7" s="94" t="s">
        <v>142</v>
      </c>
      <c r="B7" s="96"/>
    </row>
    <row r="8" spans="1:19" x14ac:dyDescent="0.25">
      <c r="A8" s="97"/>
      <c r="B8" s="98" t="s">
        <v>145</v>
      </c>
      <c r="C8" s="97" t="s">
        <v>146</v>
      </c>
      <c r="D8" s="97"/>
      <c r="E8" s="97"/>
      <c r="F8" s="97"/>
      <c r="G8" s="97"/>
      <c r="H8" s="97"/>
    </row>
    <row r="9" spans="1:19" x14ac:dyDescent="0.25">
      <c r="A9" s="94" t="s">
        <v>142</v>
      </c>
      <c r="B9" s="96"/>
    </row>
    <row r="10" spans="1:19" x14ac:dyDescent="0.25">
      <c r="A10" s="94" t="s">
        <v>142</v>
      </c>
    </row>
    <row r="11" spans="1:19" x14ac:dyDescent="0.25">
      <c r="A11" s="98" t="s">
        <v>147</v>
      </c>
      <c r="B11" s="98"/>
      <c r="C11" s="98"/>
      <c r="D11" s="98"/>
      <c r="E11" s="98"/>
      <c r="F11" s="98"/>
      <c r="G11" s="98"/>
      <c r="H11" s="98"/>
    </row>
    <row r="12" spans="1:19" x14ac:dyDescent="0.25">
      <c r="A12" s="461" t="s">
        <v>89</v>
      </c>
      <c r="B12" s="461" t="s">
        <v>148</v>
      </c>
      <c r="C12" s="461" t="s">
        <v>149</v>
      </c>
      <c r="D12" s="461" t="s">
        <v>8</v>
      </c>
      <c r="E12" s="461" t="s">
        <v>142</v>
      </c>
      <c r="F12" s="461" t="s">
        <v>142</v>
      </c>
      <c r="G12" s="461" t="s">
        <v>142</v>
      </c>
      <c r="H12" s="461" t="s">
        <v>142</v>
      </c>
    </row>
    <row r="13" spans="1:19" ht="31.5" x14ac:dyDescent="0.25">
      <c r="A13" s="461" t="s">
        <v>142</v>
      </c>
      <c r="B13" s="461" t="s">
        <v>142</v>
      </c>
      <c r="C13" s="461" t="s">
        <v>142</v>
      </c>
      <c r="D13" s="99" t="s">
        <v>150</v>
      </c>
      <c r="E13" s="99" t="s">
        <v>2</v>
      </c>
      <c r="F13" s="99" t="s">
        <v>151</v>
      </c>
      <c r="G13" s="99" t="s">
        <v>152</v>
      </c>
      <c r="H13" s="99" t="s">
        <v>117</v>
      </c>
    </row>
    <row r="14" spans="1:19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  <c r="I14" s="100"/>
      <c r="J14" s="101" t="s">
        <v>153</v>
      </c>
      <c r="K14" s="101" t="s">
        <v>154</v>
      </c>
      <c r="L14" s="101" t="s">
        <v>155</v>
      </c>
      <c r="M14" s="101" t="s">
        <v>156</v>
      </c>
      <c r="N14" s="101" t="s">
        <v>157</v>
      </c>
      <c r="O14" s="101" t="s">
        <v>48</v>
      </c>
      <c r="P14" s="101"/>
      <c r="Q14" s="101"/>
    </row>
    <row r="15" spans="1:19" ht="25.5" x14ac:dyDescent="0.25">
      <c r="A15" s="155">
        <v>1</v>
      </c>
      <c r="B15" s="42" t="s">
        <v>422</v>
      </c>
      <c r="C15" s="42" t="s">
        <v>58</v>
      </c>
      <c r="D15" s="155"/>
      <c r="E15" s="155">
        <f>'02-01-02'!N113*I15</f>
        <v>2331918.7799999998</v>
      </c>
      <c r="F15" s="155">
        <f>'02-01-02'!N121*I15</f>
        <v>6948343.4400000004</v>
      </c>
      <c r="G15" s="155"/>
      <c r="H15" s="102">
        <f t="shared" ref="H15:H19" si="0">SUM(D15:G15)</f>
        <v>9280262.2200000007</v>
      </c>
      <c r="I15" s="8">
        <v>379</v>
      </c>
      <c r="J15" s="284">
        <f>'02-01-02'!N122</f>
        <v>1564.7</v>
      </c>
      <c r="K15" s="285">
        <f>'02-01-02'!N116-'02-01-02'!N117</f>
        <v>40.159999999999997</v>
      </c>
      <c r="L15" s="284">
        <f>'02-01-02'!N118</f>
        <v>2216.5500000000002</v>
      </c>
      <c r="M15" s="284">
        <f>'02-01-02'!N123</f>
        <v>1533.41</v>
      </c>
      <c r="N15" s="285">
        <f>'02-01-02'!N124</f>
        <v>798</v>
      </c>
      <c r="O15" s="284">
        <f>'02-01-02'!N121</f>
        <v>18333.36</v>
      </c>
      <c r="P15" s="101"/>
      <c r="Q15" s="103">
        <f t="shared" ref="Q15:Q19" si="1">SUM(J15:O15)</f>
        <v>24486.18</v>
      </c>
      <c r="R15" s="287"/>
      <c r="S15" s="290"/>
    </row>
    <row r="16" spans="1:19" ht="25.5" x14ac:dyDescent="0.25">
      <c r="A16" s="155">
        <v>2</v>
      </c>
      <c r="B16" s="42" t="s">
        <v>423</v>
      </c>
      <c r="C16" s="42" t="s">
        <v>60</v>
      </c>
      <c r="D16" s="155"/>
      <c r="E16" s="155">
        <f>'02-01-04'!N113*I16</f>
        <v>697135</v>
      </c>
      <c r="F16" s="155">
        <f>'02-01-04'!N121*I16</f>
        <v>1842500</v>
      </c>
      <c r="G16" s="155"/>
      <c r="H16" s="102">
        <f t="shared" si="0"/>
        <v>2539635</v>
      </c>
      <c r="I16" s="8">
        <v>67</v>
      </c>
      <c r="J16" s="284">
        <f>'02-01-04'!N122</f>
        <v>2567.13</v>
      </c>
      <c r="K16" s="285">
        <f>'02-01-04'!N116-'02-01-04'!N117</f>
        <v>50.87</v>
      </c>
      <c r="L16" s="284">
        <f>'02-01-04'!N118</f>
        <v>3961.97</v>
      </c>
      <c r="M16" s="284">
        <f>'02-01-04'!N123</f>
        <v>2515.79</v>
      </c>
      <c r="N16" s="284">
        <f>'02-01-04'!N124</f>
        <v>1309.24</v>
      </c>
      <c r="O16" s="284">
        <f>'02-01-04'!N121</f>
        <v>27500</v>
      </c>
      <c r="P16" s="101"/>
      <c r="Q16" s="103">
        <f t="shared" si="1"/>
        <v>37905</v>
      </c>
      <c r="R16" s="287"/>
      <c r="S16" s="290"/>
    </row>
    <row r="17" spans="1:19" x14ac:dyDescent="0.25">
      <c r="A17" s="155">
        <v>3</v>
      </c>
      <c r="B17" s="42" t="s">
        <v>440</v>
      </c>
      <c r="C17" s="42" t="s">
        <v>435</v>
      </c>
      <c r="D17" s="155"/>
      <c r="E17" s="155">
        <f>'02-01-08'!N161*I17</f>
        <v>514213.2</v>
      </c>
      <c r="F17" s="155">
        <f>'02-01-08'!N169*I17</f>
        <v>490499.82</v>
      </c>
      <c r="G17" s="155"/>
      <c r="H17" s="102">
        <f t="shared" si="0"/>
        <v>1004713.02</v>
      </c>
      <c r="I17" s="8">
        <v>18</v>
      </c>
      <c r="J17" s="284">
        <f>'02-01-08'!N170</f>
        <v>8751.7800000000007</v>
      </c>
      <c r="K17" s="284">
        <f>'02-01-08'!N164-'02-01-08'!N165</f>
        <v>911.66</v>
      </c>
      <c r="L17" s="284">
        <f>'02-01-08'!N166</f>
        <v>5863.8</v>
      </c>
      <c r="M17" s="284">
        <f>'02-01-08'!N171</f>
        <v>8576.75</v>
      </c>
      <c r="N17" s="284">
        <f>'02-01-08'!N172</f>
        <v>4463.41</v>
      </c>
      <c r="O17" s="284">
        <f>'02-01-08'!N169</f>
        <v>27249.99</v>
      </c>
      <c r="P17" s="101"/>
      <c r="Q17" s="103">
        <f t="shared" si="1"/>
        <v>55817.39</v>
      </c>
      <c r="R17" s="287"/>
      <c r="S17" s="290"/>
    </row>
    <row r="18" spans="1:19" x14ac:dyDescent="0.25">
      <c r="A18" s="155">
        <v>4</v>
      </c>
      <c r="B18" s="42" t="s">
        <v>61</v>
      </c>
      <c r="C18" s="42" t="s">
        <v>62</v>
      </c>
      <c r="D18" s="155">
        <f>'02-01-05'!N83*I18</f>
        <v>2224119.81</v>
      </c>
      <c r="E18" s="155"/>
      <c r="F18" s="155"/>
      <c r="G18" s="155"/>
      <c r="H18" s="102">
        <f t="shared" si="0"/>
        <v>2224119.81</v>
      </c>
      <c r="I18" s="312">
        <v>379</v>
      </c>
      <c r="J18" s="285">
        <f>'02-01-05'!N91</f>
        <v>329.58</v>
      </c>
      <c r="K18" s="285">
        <f>'02-01-05'!N86-'02-01-05'!N87</f>
        <v>166.97</v>
      </c>
      <c r="L18" s="285">
        <f>'02-01-05'!N88</f>
        <v>4831.33</v>
      </c>
      <c r="M18" s="285">
        <f>'02-01-05'!N92</f>
        <v>342.76</v>
      </c>
      <c r="N18" s="285">
        <f>'02-01-05'!N93</f>
        <v>197.75</v>
      </c>
      <c r="O18" s="101">
        <v>0</v>
      </c>
      <c r="P18" s="101"/>
      <c r="Q18" s="103">
        <f t="shared" si="1"/>
        <v>5868.39</v>
      </c>
      <c r="R18" s="287"/>
      <c r="S18" s="290"/>
    </row>
    <row r="19" spans="1:19" x14ac:dyDescent="0.25">
      <c r="A19" s="104">
        <v>5</v>
      </c>
      <c r="B19" s="42" t="s">
        <v>63</v>
      </c>
      <c r="C19" s="42" t="s">
        <v>64</v>
      </c>
      <c r="D19" s="155">
        <f>'02-01-06'!N83*I19</f>
        <v>706470.7</v>
      </c>
      <c r="E19" s="155"/>
      <c r="F19" s="155"/>
      <c r="G19" s="155"/>
      <c r="H19" s="102">
        <f t="shared" si="0"/>
        <v>706470.7</v>
      </c>
      <c r="I19" s="312">
        <v>85</v>
      </c>
      <c r="J19" s="285">
        <f>'02-01-06'!N91</f>
        <v>329.58</v>
      </c>
      <c r="K19" s="285">
        <f>'02-01-06'!N86-'02-01-06'!N87</f>
        <v>166.97</v>
      </c>
      <c r="L19" s="284">
        <f>'02-01-06'!N88</f>
        <v>7274.36</v>
      </c>
      <c r="M19" s="285">
        <f>'02-01-06'!N92</f>
        <v>342.76</v>
      </c>
      <c r="N19" s="285">
        <f>'02-01-06'!N93</f>
        <v>197.75</v>
      </c>
      <c r="O19" s="101">
        <v>0</v>
      </c>
      <c r="P19" s="101"/>
      <c r="Q19" s="103">
        <f t="shared" si="1"/>
        <v>8311.42</v>
      </c>
      <c r="R19" s="287"/>
      <c r="S19" s="290"/>
    </row>
    <row r="20" spans="1:19" s="109" customFormat="1" x14ac:dyDescent="0.25">
      <c r="A20" s="105"/>
      <c r="B20" s="106"/>
      <c r="C20" s="106" t="s">
        <v>158</v>
      </c>
      <c r="D20" s="107">
        <f>SUM(D15:D19)</f>
        <v>2930590.51</v>
      </c>
      <c r="E20" s="107">
        <f>SUM(E15:E19)</f>
        <v>3543266.98</v>
      </c>
      <c r="F20" s="107">
        <f>SUM(F15:F19)</f>
        <v>9281343.2599999998</v>
      </c>
      <c r="G20" s="107">
        <f>SUM(G15:G19)</f>
        <v>0</v>
      </c>
      <c r="H20" s="108">
        <f t="shared" ref="H20:H22" si="2">SUM(D20:G20)</f>
        <v>15755200.75</v>
      </c>
      <c r="R20" s="289"/>
    </row>
    <row r="21" spans="1:19" x14ac:dyDescent="0.25">
      <c r="A21" s="99"/>
      <c r="B21" s="110"/>
      <c r="C21" s="110"/>
      <c r="D21" s="111"/>
      <c r="E21" s="111"/>
      <c r="F21" s="111"/>
      <c r="G21" s="111"/>
      <c r="H21" s="102">
        <f t="shared" si="2"/>
        <v>0</v>
      </c>
      <c r="R21" s="287"/>
    </row>
    <row r="22" spans="1:19" s="109" customFormat="1" x14ac:dyDescent="0.25">
      <c r="A22" s="105"/>
      <c r="B22" s="106"/>
      <c r="C22" s="106" t="s">
        <v>159</v>
      </c>
      <c r="D22" s="107">
        <f>D20</f>
        <v>2930590.51</v>
      </c>
      <c r="E22" s="107">
        <f>E20</f>
        <v>3543266.98</v>
      </c>
      <c r="F22" s="107">
        <f>F20</f>
        <v>9281343.2599999998</v>
      </c>
      <c r="G22" s="107">
        <f>G20</f>
        <v>0</v>
      </c>
      <c r="H22" s="108">
        <f t="shared" si="2"/>
        <v>15755200.75</v>
      </c>
    </row>
    <row r="23" spans="1:19" s="115" customFormat="1" x14ac:dyDescent="0.25">
      <c r="A23" s="112"/>
      <c r="B23" s="113"/>
      <c r="C23" s="113" t="s">
        <v>160</v>
      </c>
      <c r="D23" s="114"/>
      <c r="E23" s="114"/>
      <c r="F23" s="114"/>
      <c r="G23" s="114"/>
      <c r="H23" s="114"/>
    </row>
    <row r="24" spans="1:19" x14ac:dyDescent="0.25">
      <c r="A24" s="99"/>
      <c r="B24" s="106"/>
      <c r="C24" s="110" t="s">
        <v>153</v>
      </c>
      <c r="D24" s="102"/>
      <c r="E24" s="102"/>
      <c r="F24" s="102"/>
      <c r="G24" s="102"/>
      <c r="H24" s="111">
        <v>311878.68</v>
      </c>
    </row>
    <row r="25" spans="1:19" x14ac:dyDescent="0.25">
      <c r="A25" s="99"/>
      <c r="B25" s="106"/>
      <c r="C25" s="110" t="s">
        <v>154</v>
      </c>
      <c r="D25" s="102"/>
      <c r="E25" s="102"/>
      <c r="F25" s="102"/>
      <c r="G25" s="102"/>
      <c r="H25" s="111">
        <v>136367.89000000001</v>
      </c>
    </row>
    <row r="26" spans="1:19" x14ac:dyDescent="0.25">
      <c r="A26" s="99"/>
      <c r="B26" s="106"/>
      <c r="C26" s="110" t="s">
        <v>155</v>
      </c>
      <c r="D26" s="102"/>
      <c r="E26" s="102"/>
      <c r="F26" s="102"/>
      <c r="G26" s="102"/>
      <c r="H26" s="111">
        <v>5126094.0599999996</v>
      </c>
    </row>
    <row r="27" spans="1:19" x14ac:dyDescent="0.25">
      <c r="A27" s="99"/>
      <c r="B27" s="106"/>
      <c r="C27" s="110" t="s">
        <v>156</v>
      </c>
      <c r="D27" s="102"/>
      <c r="E27" s="102"/>
      <c r="F27" s="102"/>
      <c r="G27" s="102"/>
      <c r="H27" s="111">
        <v>345604.06</v>
      </c>
      <c r="J27" s="116"/>
    </row>
    <row r="28" spans="1:19" x14ac:dyDescent="0.25">
      <c r="A28" s="99"/>
      <c r="B28" s="106"/>
      <c r="C28" s="110" t="s">
        <v>157</v>
      </c>
      <c r="D28" s="102"/>
      <c r="E28" s="102"/>
      <c r="F28" s="102"/>
      <c r="G28" s="102"/>
      <c r="H28" s="111">
        <v>207213.31</v>
      </c>
      <c r="J28" s="116"/>
    </row>
    <row r="29" spans="1:19" x14ac:dyDescent="0.25">
      <c r="A29" s="99"/>
      <c r="B29" s="106"/>
      <c r="C29" s="110" t="s">
        <v>161</v>
      </c>
      <c r="D29" s="102"/>
      <c r="E29" s="102"/>
      <c r="F29" s="102"/>
      <c r="G29" s="102"/>
      <c r="H29" s="111">
        <v>11751123</v>
      </c>
      <c r="J29" s="116"/>
    </row>
    <row r="30" spans="1:19" x14ac:dyDescent="0.25">
      <c r="A30" s="99"/>
      <c r="B30" s="106"/>
      <c r="C30" s="110" t="s">
        <v>162</v>
      </c>
      <c r="D30" s="102"/>
      <c r="E30" s="102"/>
      <c r="F30" s="102"/>
      <c r="G30" s="102"/>
      <c r="H30" s="111">
        <f t="shared" ref="H30" si="3">SUM(D30:G30)</f>
        <v>0</v>
      </c>
    </row>
    <row r="32" spans="1:19" x14ac:dyDescent="0.25">
      <c r="B32" s="95" t="s">
        <v>103</v>
      </c>
    </row>
    <row r="33" spans="2:6" x14ac:dyDescent="0.25">
      <c r="B33" s="95" t="s">
        <v>163</v>
      </c>
    </row>
    <row r="38" spans="2:6" x14ac:dyDescent="0.25">
      <c r="D38" s="116"/>
      <c r="E38" s="116"/>
      <c r="F38" s="116"/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A34CF-2CDA-42A1-B85E-E86E7077F5FC}">
  <sheetPr>
    <pageSetUpPr fitToPage="1"/>
  </sheetPr>
  <dimension ref="A1:I31"/>
  <sheetViews>
    <sheetView showOutlineSymbols="0" showWhiteSpace="0" zoomScale="70" zoomScaleNormal="70" zoomScaleSheetLayoutView="85" workbookViewId="0">
      <selection activeCell="I18" sqref="I18"/>
    </sheetView>
  </sheetViews>
  <sheetFormatPr defaultRowHeight="15.75" x14ac:dyDescent="0.25"/>
  <cols>
    <col min="1" max="1" width="18.42578125" style="95" customWidth="1"/>
    <col min="2" max="2" width="28.5703125" style="95" bestFit="1" customWidth="1"/>
    <col min="3" max="3" width="68.5703125" style="95" bestFit="1" customWidth="1"/>
    <col min="4" max="4" width="19" style="95" customWidth="1"/>
    <col min="5" max="6" width="17.140625" style="95" bestFit="1" customWidth="1"/>
    <col min="7" max="7" width="19.85546875" style="95" customWidth="1"/>
    <col min="8" max="8" width="19" style="95" customWidth="1"/>
    <col min="9" max="9" width="9.140625" style="117"/>
    <col min="10" max="16384" width="9.140625" style="95"/>
  </cols>
  <sheetData>
    <row r="1" spans="1:9" x14ac:dyDescent="0.25">
      <c r="A1" s="93"/>
      <c r="B1" s="94"/>
      <c r="C1" s="93"/>
      <c r="D1" s="93"/>
      <c r="E1" s="93"/>
      <c r="F1" s="93"/>
      <c r="G1" s="93"/>
      <c r="H1" s="93"/>
    </row>
    <row r="2" spans="1:9" x14ac:dyDescent="0.25">
      <c r="A2" s="94" t="s">
        <v>142</v>
      </c>
      <c r="B2" s="96"/>
    </row>
    <row r="3" spans="1:9" ht="33.75" customHeight="1" x14ac:dyDescent="0.25">
      <c r="A3" s="97"/>
      <c r="B3" s="98" t="s">
        <v>143</v>
      </c>
      <c r="C3" s="459" t="s">
        <v>108</v>
      </c>
      <c r="D3" s="460"/>
      <c r="E3" s="460"/>
      <c r="F3" s="460"/>
      <c r="G3" s="460"/>
      <c r="H3" s="460"/>
    </row>
    <row r="4" spans="1:9" x14ac:dyDescent="0.25">
      <c r="A4" s="94" t="s">
        <v>142</v>
      </c>
      <c r="B4" s="96"/>
    </row>
    <row r="5" spans="1:9" x14ac:dyDescent="0.25">
      <c r="A5" s="94" t="s">
        <v>142</v>
      </c>
      <c r="B5" s="96"/>
    </row>
    <row r="6" spans="1:9" x14ac:dyDescent="0.25">
      <c r="A6" s="93"/>
      <c r="B6" s="94"/>
      <c r="C6" s="93" t="s">
        <v>164</v>
      </c>
      <c r="D6" s="93"/>
      <c r="E6" s="93"/>
      <c r="F6" s="93"/>
      <c r="G6" s="93"/>
      <c r="H6" s="93"/>
    </row>
    <row r="7" spans="1:9" x14ac:dyDescent="0.25">
      <c r="A7" s="94" t="s">
        <v>142</v>
      </c>
      <c r="B7" s="96"/>
    </row>
    <row r="8" spans="1:9" x14ac:dyDescent="0.25">
      <c r="A8" s="97"/>
      <c r="B8" s="98" t="s">
        <v>145</v>
      </c>
      <c r="C8" s="97" t="s">
        <v>165</v>
      </c>
      <c r="D8" s="97"/>
      <c r="E8" s="97"/>
      <c r="F8" s="97"/>
      <c r="G8" s="97"/>
      <c r="H8" s="97"/>
    </row>
    <row r="9" spans="1:9" x14ac:dyDescent="0.25">
      <c r="A9" s="94" t="s">
        <v>142</v>
      </c>
      <c r="B9" s="96"/>
    </row>
    <row r="10" spans="1:9" x14ac:dyDescent="0.25">
      <c r="A10" s="94" t="s">
        <v>142</v>
      </c>
    </row>
    <row r="11" spans="1:9" x14ac:dyDescent="0.25">
      <c r="A11" s="98" t="s">
        <v>147</v>
      </c>
      <c r="B11" s="98"/>
      <c r="C11" s="98"/>
      <c r="D11" s="98"/>
      <c r="E11" s="98"/>
      <c r="F11" s="98"/>
      <c r="G11" s="98"/>
      <c r="H11" s="98"/>
    </row>
    <row r="12" spans="1:9" x14ac:dyDescent="0.25">
      <c r="A12" s="461" t="s">
        <v>89</v>
      </c>
      <c r="B12" s="461" t="s">
        <v>148</v>
      </c>
      <c r="C12" s="461" t="s">
        <v>149</v>
      </c>
      <c r="D12" s="461" t="s">
        <v>8</v>
      </c>
      <c r="E12" s="461" t="s">
        <v>142</v>
      </c>
      <c r="F12" s="461" t="s">
        <v>142</v>
      </c>
      <c r="G12" s="461" t="s">
        <v>142</v>
      </c>
      <c r="H12" s="461" t="s">
        <v>142</v>
      </c>
    </row>
    <row r="13" spans="1:9" ht="31.5" x14ac:dyDescent="0.25">
      <c r="A13" s="461" t="s">
        <v>142</v>
      </c>
      <c r="B13" s="461" t="s">
        <v>142</v>
      </c>
      <c r="C13" s="461" t="s">
        <v>142</v>
      </c>
      <c r="D13" s="99" t="s">
        <v>150</v>
      </c>
      <c r="E13" s="99" t="s">
        <v>2</v>
      </c>
      <c r="F13" s="99" t="s">
        <v>151</v>
      </c>
      <c r="G13" s="99" t="s">
        <v>152</v>
      </c>
      <c r="H13" s="99" t="s">
        <v>117</v>
      </c>
    </row>
    <row r="14" spans="1:9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</row>
    <row r="15" spans="1:9" x14ac:dyDescent="0.25">
      <c r="A15" s="155">
        <v>1</v>
      </c>
      <c r="B15" s="42" t="s">
        <v>34</v>
      </c>
      <c r="C15" s="42" t="s">
        <v>65</v>
      </c>
      <c r="D15" s="155"/>
      <c r="E15" s="155"/>
      <c r="F15" s="155"/>
      <c r="G15" s="155">
        <f>'09-01-01'!N78*I15</f>
        <v>212008.81</v>
      </c>
      <c r="H15" s="102">
        <f t="shared" ref="H15:H17" si="0">SUM(D15:G15)</f>
        <v>212008.81</v>
      </c>
      <c r="I15" s="8">
        <f>'ОСР 02-01 (2025)'!I15</f>
        <v>379</v>
      </c>
    </row>
    <row r="16" spans="1:9" x14ac:dyDescent="0.25">
      <c r="A16" s="155">
        <v>2</v>
      </c>
      <c r="B16" s="42" t="s">
        <v>35</v>
      </c>
      <c r="C16" s="42" t="s">
        <v>66</v>
      </c>
      <c r="D16" s="155"/>
      <c r="E16" s="155"/>
      <c r="F16" s="155"/>
      <c r="G16" s="155">
        <f>'09-01-02'!N78*I16</f>
        <v>37479.129999999997</v>
      </c>
      <c r="H16" s="102">
        <f t="shared" si="0"/>
        <v>37479.129999999997</v>
      </c>
      <c r="I16" s="8">
        <f>'ОСР 02-01 (2025)'!I16</f>
        <v>67</v>
      </c>
    </row>
    <row r="17" spans="1:9" x14ac:dyDescent="0.25">
      <c r="A17" s="155">
        <v>3</v>
      </c>
      <c r="B17" s="42" t="s">
        <v>78</v>
      </c>
      <c r="C17" s="42" t="s">
        <v>79</v>
      </c>
      <c r="D17" s="155"/>
      <c r="E17" s="155"/>
      <c r="F17" s="155"/>
      <c r="G17" s="155">
        <f>'09-01-03'!N94*I17</f>
        <v>145258.92000000001</v>
      </c>
      <c r="H17" s="102">
        <f t="shared" si="0"/>
        <v>145258.92000000001</v>
      </c>
      <c r="I17" s="8">
        <f>'ОСР 02-01 (2025)'!I17</f>
        <v>18</v>
      </c>
    </row>
    <row r="18" spans="1:9" s="109" customFormat="1" x14ac:dyDescent="0.25">
      <c r="A18" s="105"/>
      <c r="B18" s="106"/>
      <c r="C18" s="106" t="s">
        <v>158</v>
      </c>
      <c r="D18" s="107">
        <f>SUM(D15:D17)</f>
        <v>0</v>
      </c>
      <c r="E18" s="107">
        <f>SUM(E15:E17)</f>
        <v>0</v>
      </c>
      <c r="F18" s="107">
        <f>SUM(F15:F17)</f>
        <v>0</v>
      </c>
      <c r="G18" s="107">
        <f>SUM(G15:G17)</f>
        <v>394746.86</v>
      </c>
      <c r="H18" s="108">
        <f t="shared" ref="H18:H20" si="1">SUM(D18:G18)</f>
        <v>394746.86</v>
      </c>
      <c r="I18" s="118"/>
    </row>
    <row r="19" spans="1:9" x14ac:dyDescent="0.25">
      <c r="A19" s="99"/>
      <c r="B19" s="110"/>
      <c r="C19" s="110"/>
      <c r="D19" s="111"/>
      <c r="E19" s="111"/>
      <c r="F19" s="111"/>
      <c r="G19" s="111"/>
      <c r="H19" s="102">
        <f t="shared" si="1"/>
        <v>0</v>
      </c>
    </row>
    <row r="20" spans="1:9" s="109" customFormat="1" x14ac:dyDescent="0.25">
      <c r="A20" s="105"/>
      <c r="B20" s="106"/>
      <c r="C20" s="106" t="s">
        <v>159</v>
      </c>
      <c r="D20" s="107">
        <f>D18</f>
        <v>0</v>
      </c>
      <c r="E20" s="107">
        <f>E18</f>
        <v>0</v>
      </c>
      <c r="F20" s="107">
        <f>F18</f>
        <v>0</v>
      </c>
      <c r="G20" s="107">
        <f>G18</f>
        <v>394746.86</v>
      </c>
      <c r="H20" s="108">
        <f t="shared" si="1"/>
        <v>394746.86</v>
      </c>
      <c r="I20" s="118"/>
    </row>
    <row r="21" spans="1:9" s="115" customFormat="1" x14ac:dyDescent="0.25">
      <c r="A21" s="112"/>
      <c r="B21" s="113"/>
      <c r="C21" s="113" t="s">
        <v>160</v>
      </c>
      <c r="D21" s="114"/>
      <c r="E21" s="114"/>
      <c r="F21" s="114"/>
      <c r="G21" s="114"/>
      <c r="H21" s="114"/>
      <c r="I21" s="119"/>
    </row>
    <row r="22" spans="1:9" x14ac:dyDescent="0.25">
      <c r="A22" s="99"/>
      <c r="B22" s="106"/>
      <c r="C22" s="110" t="s">
        <v>153</v>
      </c>
      <c r="D22" s="102"/>
      <c r="E22" s="102"/>
      <c r="F22" s="102"/>
      <c r="G22" s="102"/>
      <c r="H22" s="111">
        <f>SUM(D22:G22)</f>
        <v>0</v>
      </c>
    </row>
    <row r="23" spans="1:9" x14ac:dyDescent="0.25">
      <c r="A23" s="99"/>
      <c r="B23" s="106"/>
      <c r="C23" s="110" t="s">
        <v>154</v>
      </c>
      <c r="D23" s="102"/>
      <c r="E23" s="102"/>
      <c r="F23" s="102"/>
      <c r="G23" s="102"/>
      <c r="H23" s="111">
        <f t="shared" ref="H23:H27" si="2">SUM(D23:G23)</f>
        <v>0</v>
      </c>
    </row>
    <row r="24" spans="1:9" x14ac:dyDescent="0.25">
      <c r="A24" s="99"/>
      <c r="B24" s="106"/>
      <c r="C24" s="110" t="s">
        <v>155</v>
      </c>
      <c r="D24" s="102"/>
      <c r="E24" s="102"/>
      <c r="F24" s="102"/>
      <c r="G24" s="102"/>
      <c r="H24" s="111">
        <f t="shared" si="2"/>
        <v>0</v>
      </c>
    </row>
    <row r="25" spans="1:9" x14ac:dyDescent="0.25">
      <c r="A25" s="99"/>
      <c r="B25" s="106"/>
      <c r="C25" s="110" t="s">
        <v>156</v>
      </c>
      <c r="D25" s="102"/>
      <c r="E25" s="102"/>
      <c r="F25" s="102"/>
      <c r="G25" s="102"/>
      <c r="H25" s="111">
        <f t="shared" si="2"/>
        <v>0</v>
      </c>
    </row>
    <row r="26" spans="1:9" x14ac:dyDescent="0.25">
      <c r="A26" s="99"/>
      <c r="B26" s="106"/>
      <c r="C26" s="110" t="s">
        <v>157</v>
      </c>
      <c r="D26" s="102"/>
      <c r="E26" s="102"/>
      <c r="F26" s="102"/>
      <c r="G26" s="102"/>
      <c r="H26" s="111">
        <f t="shared" si="2"/>
        <v>0</v>
      </c>
    </row>
    <row r="27" spans="1:9" x14ac:dyDescent="0.25">
      <c r="A27" s="99"/>
      <c r="B27" s="106"/>
      <c r="C27" s="110" t="s">
        <v>161</v>
      </c>
      <c r="D27" s="102"/>
      <c r="E27" s="102"/>
      <c r="F27" s="102"/>
      <c r="G27" s="102"/>
      <c r="H27" s="111">
        <f t="shared" si="2"/>
        <v>0</v>
      </c>
    </row>
    <row r="28" spans="1:9" x14ac:dyDescent="0.25">
      <c r="A28" s="99"/>
      <c r="B28" s="106"/>
      <c r="C28" s="110" t="s">
        <v>162</v>
      </c>
      <c r="D28" s="102"/>
      <c r="E28" s="102"/>
      <c r="F28" s="102"/>
      <c r="G28" s="102"/>
      <c r="H28" s="111">
        <f>H18</f>
        <v>394746.86</v>
      </c>
    </row>
    <row r="30" spans="1:9" x14ac:dyDescent="0.25">
      <c r="B30" s="95" t="s">
        <v>103</v>
      </c>
    </row>
    <row r="31" spans="1:9" x14ac:dyDescent="0.25">
      <c r="B31" s="95" t="s">
        <v>163</v>
      </c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00CAB-111E-4B1B-8230-A6AEF70AE883}">
  <sheetPr>
    <tabColor rgb="FF92D050"/>
    <pageSetUpPr autoPageBreaks="0" fitToPage="1"/>
  </sheetPr>
  <dimension ref="A1:K56"/>
  <sheetViews>
    <sheetView showGridLines="0" view="pageBreakPreview" topLeftCell="A7" zoomScale="70" zoomScaleNormal="100" zoomScaleSheetLayoutView="70" workbookViewId="0">
      <selection activeCell="L41" sqref="L41"/>
    </sheetView>
  </sheetViews>
  <sheetFormatPr defaultColWidth="9.140625" defaultRowHeight="12.75" x14ac:dyDescent="0.2"/>
  <cols>
    <col min="1" max="1" width="5" style="38" customWidth="1"/>
    <col min="2" max="2" width="21.42578125" style="6" customWidth="1"/>
    <col min="3" max="3" width="40.7109375" style="6" customWidth="1"/>
    <col min="4" max="7" width="18.7109375" style="7" customWidth="1"/>
    <col min="8" max="8" width="18.5703125" style="7" customWidth="1"/>
    <col min="9" max="9" width="9.140625" style="8"/>
    <col min="10" max="10" width="16.42578125" style="8" bestFit="1" customWidth="1"/>
    <col min="11" max="11" width="15.42578125" style="8" bestFit="1" customWidth="1"/>
    <col min="12" max="16384" width="9.140625" style="8"/>
  </cols>
  <sheetData>
    <row r="1" spans="1:8" s="4" customFormat="1" ht="22.9" customHeight="1" x14ac:dyDescent="0.2">
      <c r="A1" s="87" t="s">
        <v>27</v>
      </c>
      <c r="B1" s="2"/>
      <c r="C1" s="419" t="s">
        <v>84</v>
      </c>
      <c r="D1" s="419"/>
      <c r="E1" s="419"/>
      <c r="F1" s="419"/>
      <c r="G1" s="419"/>
      <c r="H1" s="3"/>
    </row>
    <row r="2" spans="1:8" ht="17.25" customHeight="1" x14ac:dyDescent="0.2">
      <c r="A2" s="5" t="s">
        <v>28</v>
      </c>
      <c r="C2" s="5"/>
    </row>
    <row r="3" spans="1:8" ht="17.25" customHeight="1" x14ac:dyDescent="0.25">
      <c r="A3" s="420" t="s">
        <v>41</v>
      </c>
      <c r="B3" s="420"/>
      <c r="C3" s="420"/>
      <c r="E3" s="421"/>
      <c r="F3" s="421"/>
      <c r="G3" s="421"/>
      <c r="H3" s="421"/>
    </row>
    <row r="4" spans="1:8" s="12" customFormat="1" ht="18.600000000000001" customHeight="1" x14ac:dyDescent="0.25">
      <c r="A4" s="422" t="s">
        <v>29</v>
      </c>
      <c r="B4" s="422"/>
      <c r="C4" s="422"/>
      <c r="D4" s="9">
        <f>H43</f>
        <v>12093625.5</v>
      </c>
      <c r="E4" s="10" t="s">
        <v>32</v>
      </c>
      <c r="F4" s="11"/>
      <c r="G4" s="11"/>
      <c r="H4" s="11"/>
    </row>
    <row r="5" spans="1:8" ht="12.6" customHeight="1" x14ac:dyDescent="0.2">
      <c r="A5" s="423"/>
      <c r="B5" s="424"/>
      <c r="C5" s="424"/>
      <c r="D5" s="424"/>
      <c r="E5" s="425"/>
      <c r="F5" s="425"/>
      <c r="G5" s="425"/>
      <c r="H5" s="425"/>
    </row>
    <row r="6" spans="1:8" ht="21" customHeight="1" x14ac:dyDescent="0.2">
      <c r="A6" s="426" t="s">
        <v>30</v>
      </c>
      <c r="B6" s="426"/>
      <c r="C6" s="426"/>
      <c r="D6" s="426"/>
      <c r="E6" s="427"/>
      <c r="F6" s="427"/>
      <c r="G6" s="427"/>
      <c r="H6" s="427"/>
    </row>
    <row r="7" spans="1:8" ht="15" x14ac:dyDescent="0.2">
      <c r="A7" s="13" t="s">
        <v>42</v>
      </c>
      <c r="B7" s="14"/>
      <c r="C7" s="15"/>
      <c r="D7" s="14"/>
      <c r="E7" s="88"/>
      <c r="F7" s="88"/>
      <c r="G7" s="88"/>
      <c r="H7" s="88"/>
    </row>
    <row r="8" spans="1:8" ht="27" customHeight="1" x14ac:dyDescent="0.2">
      <c r="A8" s="428" t="s">
        <v>56</v>
      </c>
      <c r="B8" s="428"/>
      <c r="C8" s="428"/>
      <c r="D8" s="428"/>
      <c r="E8" s="428"/>
      <c r="F8" s="428"/>
      <c r="G8" s="428"/>
      <c r="H8" s="428"/>
    </row>
    <row r="9" spans="1:8" s="4" customFormat="1" ht="32.450000000000003" customHeight="1" x14ac:dyDescent="0.2">
      <c r="A9" s="429" t="s">
        <v>83</v>
      </c>
      <c r="B9" s="429"/>
      <c r="C9" s="429"/>
      <c r="D9" s="429"/>
      <c r="E9" s="429"/>
      <c r="F9" s="429"/>
      <c r="G9" s="429"/>
      <c r="H9" s="429"/>
    </row>
    <row r="10" spans="1:8" ht="17.45" customHeight="1" x14ac:dyDescent="0.2">
      <c r="A10" s="16"/>
      <c r="B10" s="17"/>
      <c r="C10" s="430" t="s">
        <v>0</v>
      </c>
      <c r="D10" s="430"/>
      <c r="E10" s="430"/>
      <c r="F10" s="18"/>
      <c r="G10" s="18"/>
      <c r="H10" s="18"/>
    </row>
    <row r="11" spans="1:8" s="4" customFormat="1" ht="21" customHeight="1" x14ac:dyDescent="0.2">
      <c r="A11" s="418" t="s">
        <v>77</v>
      </c>
      <c r="B11" s="418"/>
      <c r="C11" s="418"/>
      <c r="D11" s="418"/>
      <c r="E11" s="418"/>
      <c r="F11" s="418"/>
      <c r="G11" s="418"/>
      <c r="H11" s="418"/>
    </row>
    <row r="12" spans="1:8" x14ac:dyDescent="0.2">
      <c r="A12" s="16"/>
      <c r="B12" s="17" t="s">
        <v>57</v>
      </c>
      <c r="C12" s="17"/>
      <c r="D12" s="19"/>
      <c r="E12" s="18"/>
      <c r="F12" s="18"/>
      <c r="G12" s="19" t="s">
        <v>191</v>
      </c>
      <c r="H12" s="128">
        <f>1.0589170681014*1.05302274800211*1.04794259089128*(1.04794259089128+1)/2</f>
        <v>1.1965338121014</v>
      </c>
    </row>
    <row r="13" spans="1:8" ht="14.25" customHeight="1" x14ac:dyDescent="0.2">
      <c r="A13" s="433" t="s">
        <v>1</v>
      </c>
      <c r="B13" s="434" t="s">
        <v>5</v>
      </c>
      <c r="C13" s="434" t="s">
        <v>6</v>
      </c>
      <c r="D13" s="435" t="s">
        <v>8</v>
      </c>
      <c r="E13" s="435"/>
      <c r="F13" s="435"/>
      <c r="G13" s="435"/>
      <c r="H13" s="433" t="s">
        <v>9</v>
      </c>
    </row>
    <row r="14" spans="1:8" x14ac:dyDescent="0.2">
      <c r="A14" s="433"/>
      <c r="B14" s="434"/>
      <c r="C14" s="434"/>
      <c r="D14" s="433" t="s">
        <v>7</v>
      </c>
      <c r="E14" s="433" t="s">
        <v>2</v>
      </c>
      <c r="F14" s="433" t="s">
        <v>3</v>
      </c>
      <c r="G14" s="433" t="s">
        <v>4</v>
      </c>
      <c r="H14" s="433"/>
    </row>
    <row r="15" spans="1:8" x14ac:dyDescent="0.2">
      <c r="A15" s="433"/>
      <c r="B15" s="434"/>
      <c r="C15" s="434"/>
      <c r="D15" s="433"/>
      <c r="E15" s="433"/>
      <c r="F15" s="433"/>
      <c r="G15" s="433"/>
      <c r="H15" s="433"/>
    </row>
    <row r="16" spans="1:8" x14ac:dyDescent="0.2">
      <c r="A16" s="433"/>
      <c r="B16" s="434"/>
      <c r="C16" s="434"/>
      <c r="D16" s="433"/>
      <c r="E16" s="433"/>
      <c r="F16" s="433"/>
      <c r="G16" s="433"/>
      <c r="H16" s="433"/>
    </row>
    <row r="17" spans="1:8" x14ac:dyDescent="0.2">
      <c r="A17" s="20">
        <v>1</v>
      </c>
      <c r="B17" s="21">
        <v>2</v>
      </c>
      <c r="C17" s="21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</row>
    <row r="18" spans="1:8" ht="12.75" customHeight="1" x14ac:dyDescent="0.2">
      <c r="A18" s="436" t="s">
        <v>10</v>
      </c>
      <c r="B18" s="437"/>
      <c r="C18" s="437"/>
      <c r="D18" s="437"/>
      <c r="E18" s="437"/>
      <c r="F18" s="437"/>
      <c r="G18" s="437"/>
      <c r="H18" s="437"/>
    </row>
    <row r="19" spans="1:8" ht="26.45" customHeight="1" x14ac:dyDescent="0.2">
      <c r="A19" s="1">
        <v>1</v>
      </c>
      <c r="B19" s="42" t="s">
        <v>166</v>
      </c>
      <c r="C19" s="42" t="s">
        <v>146</v>
      </c>
      <c r="D19" s="54">
        <f>'ОСР 02-01 (2026)'!D22*H12</f>
        <v>1392285.31</v>
      </c>
      <c r="E19" s="51">
        <f>'ОСР 02-01 (2026)'!E22*H12</f>
        <v>2134165.4700000002</v>
      </c>
      <c r="F19" s="51">
        <f>'ОСР 02-01 (2026)'!F22*H12</f>
        <v>4601270.5599999996</v>
      </c>
      <c r="G19" s="54"/>
      <c r="H19" s="51">
        <f>SUM(D19:G19)</f>
        <v>8127721.3399999999</v>
      </c>
    </row>
    <row r="20" spans="1:8" ht="18" customHeight="1" x14ac:dyDescent="0.2">
      <c r="A20" s="22"/>
      <c r="B20" s="431" t="s">
        <v>11</v>
      </c>
      <c r="C20" s="432"/>
      <c r="D20" s="53">
        <f>SUM(D19:D19)</f>
        <v>1392285.31</v>
      </c>
      <c r="E20" s="53">
        <f>SUM(E19:E19)</f>
        <v>2134165.4700000002</v>
      </c>
      <c r="F20" s="53">
        <f>SUM(F19:F19)</f>
        <v>4601270.5599999996</v>
      </c>
      <c r="G20" s="53">
        <f>SUM(G19:G19)</f>
        <v>0</v>
      </c>
      <c r="H20" s="53">
        <f>SUM(H19:H19)</f>
        <v>8127721.3399999999</v>
      </c>
    </row>
    <row r="21" spans="1:8" ht="12.75" customHeight="1" x14ac:dyDescent="0.2">
      <c r="A21" s="436" t="s">
        <v>12</v>
      </c>
      <c r="B21" s="437"/>
      <c r="C21" s="437"/>
      <c r="D21" s="437"/>
      <c r="E21" s="437"/>
      <c r="F21" s="437"/>
      <c r="G21" s="437"/>
      <c r="H21" s="437"/>
    </row>
    <row r="22" spans="1:8" x14ac:dyDescent="0.2">
      <c r="A22" s="22"/>
      <c r="B22" s="431" t="s">
        <v>13</v>
      </c>
      <c r="C22" s="432"/>
      <c r="D22" s="53">
        <f>D20</f>
        <v>1392285.31</v>
      </c>
      <c r="E22" s="53">
        <f>E20</f>
        <v>2134165.4700000002</v>
      </c>
      <c r="F22" s="53">
        <f t="shared" ref="F22:H22" si="0">F20</f>
        <v>4601270.5599999996</v>
      </c>
      <c r="G22" s="53"/>
      <c r="H22" s="53">
        <f t="shared" si="0"/>
        <v>8127721.3399999999</v>
      </c>
    </row>
    <row r="23" spans="1:8" ht="12.75" customHeight="1" x14ac:dyDescent="0.2">
      <c r="A23" s="436" t="s">
        <v>14</v>
      </c>
      <c r="B23" s="437"/>
      <c r="C23" s="437"/>
      <c r="D23" s="437"/>
      <c r="E23" s="437"/>
      <c r="F23" s="437"/>
      <c r="G23" s="437"/>
      <c r="H23" s="437"/>
    </row>
    <row r="24" spans="1:8" ht="19.5" hidden="1" customHeight="1" x14ac:dyDescent="0.2">
      <c r="A24" s="23">
        <v>19</v>
      </c>
      <c r="B24" s="24" t="s">
        <v>15</v>
      </c>
      <c r="C24" s="24" t="s">
        <v>16</v>
      </c>
      <c r="D24" s="25"/>
      <c r="E24" s="26"/>
      <c r="F24" s="27"/>
      <c r="G24" s="27"/>
      <c r="H24" s="28">
        <f t="shared" ref="H24" si="1">SUM(E24:G24)</f>
        <v>0</v>
      </c>
    </row>
    <row r="25" spans="1:8" ht="12.75" customHeight="1" x14ac:dyDescent="0.2">
      <c r="A25" s="22"/>
      <c r="B25" s="431" t="s">
        <v>17</v>
      </c>
      <c r="C25" s="432"/>
      <c r="D25" s="27"/>
      <c r="E25" s="29"/>
      <c r="F25" s="30"/>
      <c r="G25" s="30"/>
      <c r="H25" s="29"/>
    </row>
    <row r="26" spans="1:8" x14ac:dyDescent="0.2">
      <c r="A26" s="22"/>
      <c r="B26" s="431" t="s">
        <v>18</v>
      </c>
      <c r="C26" s="432"/>
      <c r="D26" s="53">
        <f>D22</f>
        <v>1392285.31</v>
      </c>
      <c r="E26" s="53">
        <f t="shared" ref="E26:H26" si="2">E22+E25</f>
        <v>2134165.4700000002</v>
      </c>
      <c r="F26" s="53">
        <f t="shared" si="2"/>
        <v>4601270.5599999996</v>
      </c>
      <c r="G26" s="53"/>
      <c r="H26" s="53">
        <f t="shared" si="2"/>
        <v>8127721.3399999999</v>
      </c>
    </row>
    <row r="27" spans="1:8" ht="15" customHeight="1" x14ac:dyDescent="0.2">
      <c r="A27" s="436" t="s">
        <v>19</v>
      </c>
      <c r="B27" s="437"/>
      <c r="C27" s="437"/>
      <c r="D27" s="437"/>
      <c r="E27" s="437"/>
      <c r="F27" s="437"/>
      <c r="G27" s="437"/>
      <c r="H27" s="437"/>
    </row>
    <row r="28" spans="1:8" ht="15.95" customHeight="1" x14ac:dyDescent="0.2">
      <c r="A28" s="1">
        <v>2</v>
      </c>
      <c r="B28" s="42" t="s">
        <v>167</v>
      </c>
      <c r="C28" s="42" t="s">
        <v>165</v>
      </c>
      <c r="D28" s="54"/>
      <c r="E28" s="54"/>
      <c r="F28" s="54"/>
      <c r="G28" s="51">
        <f>'ОСР 09-01 (2026)'!G20*H12</f>
        <v>255465.35</v>
      </c>
      <c r="H28" s="51">
        <f>SUM(D28:G28)</f>
        <v>255465.35</v>
      </c>
    </row>
    <row r="29" spans="1:8" ht="12.75" customHeight="1" x14ac:dyDescent="0.2">
      <c r="A29" s="22"/>
      <c r="B29" s="431" t="s">
        <v>20</v>
      </c>
      <c r="C29" s="431"/>
      <c r="D29" s="53"/>
      <c r="E29" s="53"/>
      <c r="F29" s="53"/>
      <c r="G29" s="53">
        <f>SUM(G28:G28)</f>
        <v>255465.35</v>
      </c>
      <c r="H29" s="53">
        <f>SUM(H28:H28)</f>
        <v>255465.35</v>
      </c>
    </row>
    <row r="30" spans="1:8" x14ac:dyDescent="0.2">
      <c r="A30" s="22"/>
      <c r="B30" s="431" t="s">
        <v>21</v>
      </c>
      <c r="C30" s="431"/>
      <c r="D30" s="53">
        <f>D29+D26</f>
        <v>1392285.31</v>
      </c>
      <c r="E30" s="53">
        <f>E29+E26</f>
        <v>2134165.4700000002</v>
      </c>
      <c r="F30" s="53">
        <f>F29+F26</f>
        <v>4601270.5599999996</v>
      </c>
      <c r="G30" s="53">
        <f>G29+G26</f>
        <v>255465.35</v>
      </c>
      <c r="H30" s="53">
        <f>H29+H26</f>
        <v>8383186.6900000004</v>
      </c>
    </row>
    <row r="31" spans="1:8" ht="12.75" customHeight="1" x14ac:dyDescent="0.2">
      <c r="A31" s="440" t="s">
        <v>22</v>
      </c>
      <c r="B31" s="441"/>
      <c r="C31" s="441"/>
      <c r="D31" s="441"/>
      <c r="E31" s="441"/>
      <c r="F31" s="441"/>
      <c r="G31" s="441"/>
      <c r="H31" s="442"/>
    </row>
    <row r="32" spans="1:8" ht="54.75" customHeight="1" x14ac:dyDescent="0.2">
      <c r="A32" s="23">
        <v>3</v>
      </c>
      <c r="B32" s="24" t="s">
        <v>139</v>
      </c>
      <c r="C32" s="24" t="s">
        <v>140</v>
      </c>
      <c r="D32" s="27"/>
      <c r="E32" s="27"/>
      <c r="F32" s="27"/>
      <c r="G32" s="55">
        <f>(H30+H36)*11.24%</f>
        <v>1008229.1</v>
      </c>
      <c r="H32" s="55">
        <f>SUM(D32:G32)</f>
        <v>1008229.1</v>
      </c>
    </row>
    <row r="33" spans="1:11" ht="25.5" customHeight="1" x14ac:dyDescent="0.2">
      <c r="A33" s="22"/>
      <c r="B33" s="443" t="s">
        <v>23</v>
      </c>
      <c r="C33" s="444"/>
      <c r="D33" s="31"/>
      <c r="E33" s="32"/>
      <c r="F33" s="32"/>
      <c r="G33" s="53">
        <f>SUM(G32:G32)</f>
        <v>1008229.1</v>
      </c>
      <c r="H33" s="53">
        <f>SUM(H32:H32)</f>
        <v>1008229.1</v>
      </c>
    </row>
    <row r="34" spans="1:11" ht="56.45" customHeight="1" x14ac:dyDescent="0.2">
      <c r="A34" s="440" t="s">
        <v>43</v>
      </c>
      <c r="B34" s="441"/>
      <c r="C34" s="441"/>
      <c r="D34" s="441"/>
      <c r="E34" s="441"/>
      <c r="F34" s="441"/>
      <c r="G34" s="441"/>
      <c r="H34" s="442"/>
    </row>
    <row r="35" spans="1:11" ht="18.600000000000001" customHeight="1" x14ac:dyDescent="0.2">
      <c r="A35" s="23">
        <v>4</v>
      </c>
      <c r="B35" s="42" t="s">
        <v>37</v>
      </c>
      <c r="C35" s="42" t="s">
        <v>36</v>
      </c>
      <c r="D35" s="54"/>
      <c r="E35" s="54"/>
      <c r="F35" s="54"/>
      <c r="G35" s="51">
        <f>H30*7%</f>
        <v>586823.06999999995</v>
      </c>
      <c r="H35" s="51">
        <f t="shared" ref="H35" si="3">SUM(D35:G35)</f>
        <v>586823.06999999995</v>
      </c>
      <c r="J35" s="129"/>
    </row>
    <row r="36" spans="1:11" ht="117" customHeight="1" x14ac:dyDescent="0.2">
      <c r="A36" s="22"/>
      <c r="B36" s="443" t="s">
        <v>44</v>
      </c>
      <c r="C36" s="444"/>
      <c r="D36" s="53"/>
      <c r="E36" s="53"/>
      <c r="F36" s="53"/>
      <c r="G36" s="53">
        <f>G35</f>
        <v>586823.06999999995</v>
      </c>
      <c r="H36" s="53">
        <f>H35</f>
        <v>586823.06999999995</v>
      </c>
    </row>
    <row r="37" spans="1:11" x14ac:dyDescent="0.2">
      <c r="A37" s="22"/>
      <c r="B37" s="443" t="s">
        <v>24</v>
      </c>
      <c r="C37" s="444"/>
      <c r="D37" s="53">
        <f>D36+D33+D30</f>
        <v>1392285.31</v>
      </c>
      <c r="E37" s="53">
        <f t="shared" ref="E37:H37" si="4">E36+E33+E30</f>
        <v>2134165.4700000002</v>
      </c>
      <c r="F37" s="53">
        <f t="shared" si="4"/>
        <v>4601270.5599999996</v>
      </c>
      <c r="G37" s="53">
        <f t="shared" si="4"/>
        <v>1850517.52</v>
      </c>
      <c r="H37" s="53">
        <f t="shared" si="4"/>
        <v>9978238.8599999994</v>
      </c>
      <c r="J37" s="49"/>
    </row>
    <row r="38" spans="1:11" ht="12.75" hidden="1" customHeight="1" x14ac:dyDescent="0.2">
      <c r="A38" s="448" t="s">
        <v>170</v>
      </c>
      <c r="B38" s="457"/>
      <c r="C38" s="458"/>
      <c r="D38" s="120">
        <v>1</v>
      </c>
      <c r="E38" s="120">
        <f>D38</f>
        <v>1</v>
      </c>
      <c r="F38" s="120">
        <f>D38</f>
        <v>1</v>
      </c>
      <c r="G38" s="120">
        <f>D38</f>
        <v>1</v>
      </c>
      <c r="H38" s="120">
        <f>D38</f>
        <v>1</v>
      </c>
    </row>
    <row r="39" spans="1:11" ht="12.75" customHeight="1" x14ac:dyDescent="0.2">
      <c r="A39" s="448" t="s">
        <v>74</v>
      </c>
      <c r="B39" s="449"/>
      <c r="C39" s="450"/>
      <c r="D39" s="45">
        <f>D37*D38</f>
        <v>1392285.31</v>
      </c>
      <c r="E39" s="45">
        <f t="shared" ref="E39:H39" si="5">E37*E38</f>
        <v>2134165.4700000002</v>
      </c>
      <c r="F39" s="45">
        <f t="shared" si="5"/>
        <v>4601270.5599999996</v>
      </c>
      <c r="G39" s="45">
        <f t="shared" si="5"/>
        <v>1850517.52</v>
      </c>
      <c r="H39" s="45">
        <f t="shared" si="5"/>
        <v>9978238.8599999994</v>
      </c>
    </row>
    <row r="40" spans="1:11" x14ac:dyDescent="0.2">
      <c r="A40" s="1">
        <v>5</v>
      </c>
      <c r="B40" s="39"/>
      <c r="C40" s="42" t="s">
        <v>46</v>
      </c>
      <c r="D40" s="43">
        <f>D39*1%</f>
        <v>13922.85</v>
      </c>
      <c r="E40" s="43">
        <f t="shared" ref="E40:F40" si="6">E39*1%</f>
        <v>21341.65</v>
      </c>
      <c r="F40" s="43">
        <f t="shared" si="6"/>
        <v>46012.71</v>
      </c>
      <c r="G40" s="43">
        <f>G39*1%</f>
        <v>18505.18</v>
      </c>
      <c r="H40" s="43">
        <f>SUM(D40:G40)</f>
        <v>99782.39</v>
      </c>
    </row>
    <row r="41" spans="1:11" s="4" customFormat="1" ht="16.5" customHeight="1" x14ac:dyDescent="0.2">
      <c r="A41" s="40"/>
      <c r="B41" s="438" t="s">
        <v>47</v>
      </c>
      <c r="C41" s="439"/>
      <c r="D41" s="52">
        <f>D39+D40</f>
        <v>1406208.16</v>
      </c>
      <c r="E41" s="52">
        <f t="shared" ref="E41:G41" si="7">E39+E40</f>
        <v>2155507.12</v>
      </c>
      <c r="F41" s="52">
        <f t="shared" si="7"/>
        <v>4647283.2699999996</v>
      </c>
      <c r="G41" s="52">
        <f t="shared" si="7"/>
        <v>1869022.7</v>
      </c>
      <c r="H41" s="52">
        <f>SUM(D41:G41)</f>
        <v>10078021.25</v>
      </c>
      <c r="J41" s="89"/>
      <c r="K41" s="90"/>
    </row>
    <row r="42" spans="1:11" ht="18" customHeight="1" x14ac:dyDescent="0.2">
      <c r="A42" s="23">
        <v>6</v>
      </c>
      <c r="B42" s="24"/>
      <c r="C42" s="24" t="s">
        <v>25</v>
      </c>
      <c r="D42" s="53">
        <f>D41*0.2</f>
        <v>281241.63</v>
      </c>
      <c r="E42" s="53">
        <f>E41*0.2</f>
        <v>431101.42</v>
      </c>
      <c r="F42" s="53">
        <f>F41*0.2</f>
        <v>929456.65</v>
      </c>
      <c r="G42" s="53">
        <f>G41*0.2</f>
        <v>373804.54</v>
      </c>
      <c r="H42" s="53">
        <f>H41*0.2</f>
        <v>2015604.25</v>
      </c>
      <c r="K42" s="41"/>
    </row>
    <row r="43" spans="1:11" s="33" customFormat="1" ht="18" customHeight="1" x14ac:dyDescent="0.2">
      <c r="A43" s="86"/>
      <c r="B43" s="453" t="s">
        <v>31</v>
      </c>
      <c r="C43" s="454"/>
      <c r="D43" s="53">
        <f>D41+D42</f>
        <v>1687449.79</v>
      </c>
      <c r="E43" s="53">
        <f>E41+E42</f>
        <v>2586608.54</v>
      </c>
      <c r="F43" s="53">
        <f>F41+F42</f>
        <v>5576739.9199999999</v>
      </c>
      <c r="G43" s="53">
        <f>G41+G42</f>
        <v>2242827.2400000002</v>
      </c>
      <c r="H43" s="53">
        <f>H41+H42</f>
        <v>12093625.5</v>
      </c>
      <c r="J43" s="92"/>
    </row>
    <row r="44" spans="1:11" x14ac:dyDescent="0.2">
      <c r="A44" s="16"/>
      <c r="B44" s="17"/>
      <c r="C44" s="17"/>
      <c r="D44" s="34"/>
      <c r="E44" s="34"/>
      <c r="F44" s="34"/>
      <c r="G44" s="34"/>
      <c r="H44" s="34"/>
    </row>
    <row r="45" spans="1:11" s="36" customFormat="1" ht="21" customHeight="1" x14ac:dyDescent="0.2">
      <c r="A45" s="455" t="s">
        <v>39</v>
      </c>
      <c r="B45" s="455"/>
      <c r="C45" s="455"/>
      <c r="D45" s="35"/>
      <c r="E45" s="35"/>
      <c r="F45" s="35"/>
      <c r="G45" s="35"/>
      <c r="H45" s="35"/>
    </row>
    <row r="46" spans="1:11" s="36" customFormat="1" ht="14.25" customHeight="1" x14ac:dyDescent="0.2">
      <c r="A46" s="456" t="s">
        <v>45</v>
      </c>
      <c r="B46" s="456"/>
      <c r="C46" s="456"/>
      <c r="D46" s="35"/>
      <c r="E46" s="35"/>
      <c r="F46" s="35"/>
      <c r="G46" s="451" t="s">
        <v>38</v>
      </c>
      <c r="H46" s="451"/>
    </row>
    <row r="47" spans="1:11" s="37" customFormat="1" ht="12.75" customHeight="1" x14ac:dyDescent="0.2">
      <c r="A47" s="452" t="s">
        <v>26</v>
      </c>
      <c r="B47" s="452"/>
      <c r="C47" s="452"/>
      <c r="D47" s="452"/>
      <c r="E47" s="452"/>
      <c r="F47" s="452"/>
      <c r="G47" s="452"/>
      <c r="H47" s="452"/>
    </row>
    <row r="48" spans="1:11" s="36" customFormat="1" ht="21" customHeight="1" x14ac:dyDescent="0.2">
      <c r="A48" s="455" t="s">
        <v>40</v>
      </c>
      <c r="B48" s="455"/>
      <c r="C48" s="455"/>
      <c r="D48" s="35"/>
      <c r="E48" s="35"/>
      <c r="F48" s="35"/>
      <c r="G48" s="35"/>
      <c r="H48" s="35"/>
    </row>
    <row r="49" spans="1:8" s="36" customFormat="1" ht="37.5" customHeight="1" x14ac:dyDescent="0.2">
      <c r="A49" s="451" t="s">
        <v>81</v>
      </c>
      <c r="B49" s="451"/>
      <c r="C49" s="451"/>
      <c r="D49" s="35"/>
      <c r="E49" s="35"/>
      <c r="F49" s="35"/>
      <c r="G49" s="451" t="s">
        <v>82</v>
      </c>
      <c r="H49" s="451"/>
    </row>
    <row r="50" spans="1:8" s="37" customFormat="1" ht="15.6" customHeight="1" x14ac:dyDescent="0.2">
      <c r="A50" s="452" t="s">
        <v>26</v>
      </c>
      <c r="B50" s="452"/>
      <c r="C50" s="452"/>
      <c r="D50" s="452"/>
      <c r="E50" s="452"/>
      <c r="F50" s="452"/>
      <c r="G50" s="452"/>
      <c r="H50" s="452"/>
    </row>
    <row r="51" spans="1:8" x14ac:dyDescent="0.2">
      <c r="C51" s="5"/>
    </row>
    <row r="56" spans="1:8" x14ac:dyDescent="0.2">
      <c r="H56" s="50"/>
    </row>
  </sheetData>
  <mergeCells count="48">
    <mergeCell ref="A49:C49"/>
    <mergeCell ref="G49:H49"/>
    <mergeCell ref="A50:H50"/>
    <mergeCell ref="B43:C43"/>
    <mergeCell ref="A45:C45"/>
    <mergeCell ref="A46:C46"/>
    <mergeCell ref="G46:H46"/>
    <mergeCell ref="A47:H47"/>
    <mergeCell ref="A48:C48"/>
    <mergeCell ref="B41:C41"/>
    <mergeCell ref="B26:C26"/>
    <mergeCell ref="A27:H27"/>
    <mergeCell ref="B29:C29"/>
    <mergeCell ref="B30:C30"/>
    <mergeCell ref="A31:H31"/>
    <mergeCell ref="B33:C33"/>
    <mergeCell ref="A34:H34"/>
    <mergeCell ref="B36:C36"/>
    <mergeCell ref="B37:C37"/>
    <mergeCell ref="A38:C38"/>
    <mergeCell ref="A39:C39"/>
    <mergeCell ref="B25:C25"/>
    <mergeCell ref="A13:A16"/>
    <mergeCell ref="B13:B16"/>
    <mergeCell ref="C13:C16"/>
    <mergeCell ref="D13:G13"/>
    <mergeCell ref="A18:H18"/>
    <mergeCell ref="B20:C20"/>
    <mergeCell ref="A21:H21"/>
    <mergeCell ref="B22:C22"/>
    <mergeCell ref="A23:H23"/>
    <mergeCell ref="H13:H16"/>
    <mergeCell ref="D14:D16"/>
    <mergeCell ref="E14:E16"/>
    <mergeCell ref="F14:F16"/>
    <mergeCell ref="G14:G16"/>
    <mergeCell ref="A11:H11"/>
    <mergeCell ref="C1:G1"/>
    <mergeCell ref="A3:C3"/>
    <mergeCell ref="E3:H3"/>
    <mergeCell ref="A4:C4"/>
    <mergeCell ref="A5:D5"/>
    <mergeCell ref="E5:H5"/>
    <mergeCell ref="A6:D6"/>
    <mergeCell ref="E6:H6"/>
    <mergeCell ref="A8:H8"/>
    <mergeCell ref="A9:H9"/>
    <mergeCell ref="C10:E10"/>
  </mergeCells>
  <pageMargins left="0.43307086614173229" right="0.23622047244094491" top="0.51181102362204722" bottom="0.43307086614173229" header="0.31496062992125984" footer="0.31496062992125984"/>
  <pageSetup paperSize="9" scale="86" fitToHeight="2" orientation="landscape" r:id="rId1"/>
  <headerFooter alignWithMargins="0">
    <oddHeader>&amp;LГРАНД-Смета 2019</oddHeader>
    <oddFooter>&amp;RСтраница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C0D3E-D857-49D2-8962-7588BA8CEE66}">
  <sheetPr>
    <pageSetUpPr fitToPage="1"/>
  </sheetPr>
  <dimension ref="A1:S38"/>
  <sheetViews>
    <sheetView showOutlineSymbols="0" showWhiteSpace="0" zoomScale="70" zoomScaleNormal="70" zoomScaleSheetLayoutView="85" workbookViewId="0">
      <selection activeCell="R2" sqref="R1:V1048576"/>
    </sheetView>
  </sheetViews>
  <sheetFormatPr defaultRowHeight="15.75" x14ac:dyDescent="0.25"/>
  <cols>
    <col min="1" max="1" width="18.42578125" style="95" customWidth="1"/>
    <col min="2" max="2" width="28.5703125" style="95" bestFit="1" customWidth="1"/>
    <col min="3" max="3" width="68.5703125" style="95" bestFit="1" customWidth="1"/>
    <col min="4" max="4" width="19" style="95" customWidth="1"/>
    <col min="5" max="5" width="17.140625" style="95" bestFit="1" customWidth="1"/>
    <col min="6" max="6" width="19.5703125" style="95" customWidth="1"/>
    <col min="7" max="7" width="19.85546875" style="95" customWidth="1"/>
    <col min="8" max="8" width="19" style="95" customWidth="1"/>
    <col min="9" max="9" width="9.140625" style="95"/>
    <col min="10" max="10" width="14.28515625" style="95" customWidth="1"/>
    <col min="11" max="15" width="11.5703125" style="95" customWidth="1"/>
    <col min="16" max="16" width="9.140625" style="95" customWidth="1"/>
    <col min="17" max="17" width="14.85546875" style="95" customWidth="1"/>
    <col min="18" max="18" width="9.140625" style="95"/>
    <col min="19" max="19" width="12" style="95" customWidth="1"/>
    <col min="20" max="16384" width="9.140625" style="95"/>
  </cols>
  <sheetData>
    <row r="1" spans="1:19" x14ac:dyDescent="0.25">
      <c r="A1" s="93"/>
      <c r="B1" s="94"/>
      <c r="C1" s="93"/>
      <c r="D1" s="93"/>
      <c r="E1" s="93"/>
      <c r="F1" s="93"/>
      <c r="G1" s="93"/>
      <c r="H1" s="93"/>
    </row>
    <row r="2" spans="1:19" x14ac:dyDescent="0.25">
      <c r="A2" s="94" t="s">
        <v>142</v>
      </c>
      <c r="B2" s="96"/>
    </row>
    <row r="3" spans="1:19" ht="33.75" customHeight="1" x14ac:dyDescent="0.25">
      <c r="A3" s="97"/>
      <c r="B3" s="98" t="s">
        <v>143</v>
      </c>
      <c r="C3" s="459" t="s">
        <v>108</v>
      </c>
      <c r="D3" s="460"/>
      <c r="E3" s="460"/>
      <c r="F3" s="460"/>
      <c r="G3" s="460"/>
      <c r="H3" s="460"/>
    </row>
    <row r="4" spans="1:19" x14ac:dyDescent="0.25">
      <c r="A4" s="94" t="s">
        <v>142</v>
      </c>
      <c r="B4" s="96"/>
    </row>
    <row r="5" spans="1:19" x14ac:dyDescent="0.25">
      <c r="A5" s="94" t="s">
        <v>142</v>
      </c>
      <c r="B5" s="96"/>
    </row>
    <row r="6" spans="1:19" x14ac:dyDescent="0.25">
      <c r="A6" s="93"/>
      <c r="B6" s="94"/>
      <c r="C6" s="93" t="s">
        <v>144</v>
      </c>
      <c r="D6" s="93"/>
      <c r="E6" s="93"/>
      <c r="F6" s="93"/>
      <c r="G6" s="93"/>
      <c r="H6" s="93"/>
    </row>
    <row r="7" spans="1:19" x14ac:dyDescent="0.25">
      <c r="A7" s="94" t="s">
        <v>142</v>
      </c>
      <c r="B7" s="96"/>
    </row>
    <row r="8" spans="1:19" x14ac:dyDescent="0.25">
      <c r="A8" s="97"/>
      <c r="B8" s="98" t="s">
        <v>145</v>
      </c>
      <c r="C8" s="97" t="s">
        <v>146</v>
      </c>
      <c r="D8" s="97"/>
      <c r="E8" s="97"/>
      <c r="F8" s="97"/>
      <c r="G8" s="97"/>
      <c r="H8" s="97"/>
    </row>
    <row r="9" spans="1:19" x14ac:dyDescent="0.25">
      <c r="A9" s="94" t="s">
        <v>142</v>
      </c>
      <c r="B9" s="96"/>
    </row>
    <row r="10" spans="1:19" x14ac:dyDescent="0.25">
      <c r="A10" s="94" t="s">
        <v>142</v>
      </c>
    </row>
    <row r="11" spans="1:19" x14ac:dyDescent="0.25">
      <c r="A11" s="98" t="s">
        <v>147</v>
      </c>
      <c r="B11" s="98"/>
      <c r="C11" s="98"/>
      <c r="D11" s="98"/>
      <c r="E11" s="98"/>
      <c r="F11" s="98"/>
      <c r="G11" s="98"/>
      <c r="H11" s="98"/>
    </row>
    <row r="12" spans="1:19" x14ac:dyDescent="0.25">
      <c r="A12" s="461" t="s">
        <v>89</v>
      </c>
      <c r="B12" s="461" t="s">
        <v>148</v>
      </c>
      <c r="C12" s="461" t="s">
        <v>149</v>
      </c>
      <c r="D12" s="461" t="s">
        <v>8</v>
      </c>
      <c r="E12" s="461" t="s">
        <v>142</v>
      </c>
      <c r="F12" s="461" t="s">
        <v>142</v>
      </c>
      <c r="G12" s="461" t="s">
        <v>142</v>
      </c>
      <c r="H12" s="461" t="s">
        <v>142</v>
      </c>
    </row>
    <row r="13" spans="1:19" ht="31.5" x14ac:dyDescent="0.25">
      <c r="A13" s="461" t="s">
        <v>142</v>
      </c>
      <c r="B13" s="461" t="s">
        <v>142</v>
      </c>
      <c r="C13" s="461" t="s">
        <v>142</v>
      </c>
      <c r="D13" s="99" t="s">
        <v>150</v>
      </c>
      <c r="E13" s="99" t="s">
        <v>2</v>
      </c>
      <c r="F13" s="99" t="s">
        <v>151</v>
      </c>
      <c r="G13" s="99" t="s">
        <v>152</v>
      </c>
      <c r="H13" s="99" t="s">
        <v>117</v>
      </c>
    </row>
    <row r="14" spans="1:19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  <c r="I14" s="100"/>
      <c r="J14" s="101" t="s">
        <v>153</v>
      </c>
      <c r="K14" s="101" t="s">
        <v>154</v>
      </c>
      <c r="L14" s="101" t="s">
        <v>155</v>
      </c>
      <c r="M14" s="101" t="s">
        <v>156</v>
      </c>
      <c r="N14" s="101" t="s">
        <v>157</v>
      </c>
      <c r="O14" s="101" t="s">
        <v>48</v>
      </c>
      <c r="P14" s="101"/>
      <c r="Q14" s="101"/>
    </row>
    <row r="15" spans="1:19" ht="25.5" x14ac:dyDescent="0.25">
      <c r="A15" s="155">
        <v>1</v>
      </c>
      <c r="B15" s="42" t="s">
        <v>422</v>
      </c>
      <c r="C15" s="42" t="s">
        <v>58</v>
      </c>
      <c r="D15" s="155"/>
      <c r="E15" s="155">
        <f>'02-01-02'!N113*I15</f>
        <v>0</v>
      </c>
      <c r="F15" s="155">
        <f>'02-01-02'!N121*I15</f>
        <v>0</v>
      </c>
      <c r="G15" s="155"/>
      <c r="H15" s="102">
        <f t="shared" ref="H15:H19" si="0">SUM(D15:G15)</f>
        <v>0</v>
      </c>
      <c r="I15" s="8">
        <v>0</v>
      </c>
      <c r="J15" s="284">
        <f>'02-01-02'!N122</f>
        <v>1564.7</v>
      </c>
      <c r="K15" s="285">
        <f>'02-01-02'!N116-'02-01-02'!N117</f>
        <v>40.159999999999997</v>
      </c>
      <c r="L15" s="284">
        <f>'02-01-02'!N118</f>
        <v>2216.5500000000002</v>
      </c>
      <c r="M15" s="284">
        <f>'02-01-02'!N123</f>
        <v>1533.41</v>
      </c>
      <c r="N15" s="285">
        <f>'02-01-02'!N124</f>
        <v>798</v>
      </c>
      <c r="O15" s="284">
        <f>'02-01-02'!N121</f>
        <v>18333.36</v>
      </c>
      <c r="P15" s="101"/>
      <c r="Q15" s="103">
        <f t="shared" ref="Q15:Q19" si="1">SUM(J15:O15)</f>
        <v>24486.18</v>
      </c>
      <c r="R15" s="288"/>
      <c r="S15" s="290"/>
    </row>
    <row r="16" spans="1:19" ht="25.5" x14ac:dyDescent="0.25">
      <c r="A16" s="155">
        <v>2</v>
      </c>
      <c r="B16" s="42" t="s">
        <v>423</v>
      </c>
      <c r="C16" s="42" t="s">
        <v>60</v>
      </c>
      <c r="D16" s="155"/>
      <c r="E16" s="155">
        <f>'02-01-04'!N113*I16</f>
        <v>1269410</v>
      </c>
      <c r="F16" s="155">
        <f>'02-01-04'!N121*I16</f>
        <v>3355000</v>
      </c>
      <c r="G16" s="155"/>
      <c r="H16" s="102">
        <f t="shared" si="0"/>
        <v>4624410</v>
      </c>
      <c r="I16" s="8">
        <v>122</v>
      </c>
      <c r="J16" s="284">
        <f>'02-01-04'!N122</f>
        <v>2567.13</v>
      </c>
      <c r="K16" s="285">
        <f>'02-01-04'!N116-'02-01-04'!N117</f>
        <v>50.87</v>
      </c>
      <c r="L16" s="284">
        <f>'02-01-04'!N118</f>
        <v>3961.97</v>
      </c>
      <c r="M16" s="284">
        <f>'02-01-04'!N123</f>
        <v>2515.79</v>
      </c>
      <c r="N16" s="284">
        <f>'02-01-04'!N124</f>
        <v>1309.24</v>
      </c>
      <c r="O16" s="284">
        <f>'02-01-04'!N121</f>
        <v>27500</v>
      </c>
      <c r="P16" s="101"/>
      <c r="Q16" s="103">
        <f t="shared" si="1"/>
        <v>37905</v>
      </c>
      <c r="R16" s="288"/>
      <c r="S16" s="290"/>
    </row>
    <row r="17" spans="1:19" x14ac:dyDescent="0.25">
      <c r="A17" s="155">
        <v>3</v>
      </c>
      <c r="B17" s="42" t="s">
        <v>440</v>
      </c>
      <c r="C17" s="42" t="s">
        <v>435</v>
      </c>
      <c r="D17" s="155"/>
      <c r="E17" s="155">
        <f>'02-01-08'!N161*I17</f>
        <v>514213.2</v>
      </c>
      <c r="F17" s="155">
        <f>'02-01-08'!N169*I17</f>
        <v>490499.82</v>
      </c>
      <c r="G17" s="155"/>
      <c r="H17" s="102">
        <f t="shared" si="0"/>
        <v>1004713.02</v>
      </c>
      <c r="I17" s="8">
        <v>18</v>
      </c>
      <c r="J17" s="284">
        <f>'02-01-08'!N170</f>
        <v>8751.7800000000007</v>
      </c>
      <c r="K17" s="284">
        <f>'02-01-08'!N164-'02-01-08'!N165</f>
        <v>911.66</v>
      </c>
      <c r="L17" s="284">
        <f>'02-01-08'!N166</f>
        <v>5863.8</v>
      </c>
      <c r="M17" s="284">
        <f>'02-01-08'!N171</f>
        <v>8576.75</v>
      </c>
      <c r="N17" s="284">
        <f>'02-01-08'!N172</f>
        <v>4463.41</v>
      </c>
      <c r="O17" s="284">
        <f>'02-01-08'!N169</f>
        <v>27249.99</v>
      </c>
      <c r="P17" s="101"/>
      <c r="Q17" s="103">
        <f t="shared" si="1"/>
        <v>55817.39</v>
      </c>
      <c r="R17" s="288"/>
      <c r="S17" s="290"/>
    </row>
    <row r="18" spans="1:19" x14ac:dyDescent="0.25">
      <c r="A18" s="155">
        <v>4</v>
      </c>
      <c r="B18" s="42" t="s">
        <v>61</v>
      </c>
      <c r="C18" s="42" t="s">
        <v>62</v>
      </c>
      <c r="D18" s="155">
        <f>'02-01-05'!N83*I18</f>
        <v>0</v>
      </c>
      <c r="E18" s="155"/>
      <c r="F18" s="155"/>
      <c r="G18" s="155"/>
      <c r="H18" s="102">
        <f t="shared" si="0"/>
        <v>0</v>
      </c>
      <c r="I18" s="8">
        <v>0</v>
      </c>
      <c r="J18" s="285">
        <f>'02-01-05'!N91</f>
        <v>329.58</v>
      </c>
      <c r="K18" s="285">
        <f>'02-01-05'!N86-'02-01-05'!N87</f>
        <v>166.97</v>
      </c>
      <c r="L18" s="285">
        <f>'02-01-05'!N88</f>
        <v>4831.33</v>
      </c>
      <c r="M18" s="285">
        <f>'02-01-05'!N92</f>
        <v>342.76</v>
      </c>
      <c r="N18" s="285">
        <f>'02-01-05'!N93</f>
        <v>197.75</v>
      </c>
      <c r="O18" s="101">
        <v>0</v>
      </c>
      <c r="P18" s="101"/>
      <c r="Q18" s="103">
        <f t="shared" si="1"/>
        <v>5868.39</v>
      </c>
      <c r="R18" s="288"/>
      <c r="S18" s="290"/>
    </row>
    <row r="19" spans="1:19" x14ac:dyDescent="0.25">
      <c r="A19" s="104">
        <v>5</v>
      </c>
      <c r="B19" s="42" t="s">
        <v>63</v>
      </c>
      <c r="C19" s="42" t="s">
        <v>64</v>
      </c>
      <c r="D19" s="155">
        <f>'02-01-06'!N83*I19</f>
        <v>1163598.8</v>
      </c>
      <c r="E19" s="155"/>
      <c r="F19" s="155"/>
      <c r="G19" s="155"/>
      <c r="H19" s="102">
        <f t="shared" si="0"/>
        <v>1163598.8</v>
      </c>
      <c r="I19" s="292">
        <v>140</v>
      </c>
      <c r="J19" s="285">
        <f>'02-01-06'!N91</f>
        <v>329.58</v>
      </c>
      <c r="K19" s="285">
        <f>'02-01-06'!N86-'02-01-06'!N87</f>
        <v>166.97</v>
      </c>
      <c r="L19" s="284">
        <f>'02-01-06'!N88</f>
        <v>7274.36</v>
      </c>
      <c r="M19" s="285">
        <f>'02-01-06'!N92</f>
        <v>342.76</v>
      </c>
      <c r="N19" s="285">
        <f>'02-01-06'!N93</f>
        <v>197.75</v>
      </c>
      <c r="O19" s="101">
        <v>0</v>
      </c>
      <c r="P19" s="101"/>
      <c r="Q19" s="103">
        <f t="shared" si="1"/>
        <v>8311.42</v>
      </c>
      <c r="R19" s="288"/>
      <c r="S19" s="290"/>
    </row>
    <row r="20" spans="1:19" s="109" customFormat="1" x14ac:dyDescent="0.25">
      <c r="A20" s="105"/>
      <c r="B20" s="106"/>
      <c r="C20" s="106" t="s">
        <v>158</v>
      </c>
      <c r="D20" s="107">
        <f>SUM(D15:D19)</f>
        <v>1163598.8</v>
      </c>
      <c r="E20" s="107">
        <f>SUM(E15:E19)</f>
        <v>1783623.2</v>
      </c>
      <c r="F20" s="107">
        <f>SUM(F15:F19)</f>
        <v>3845499.82</v>
      </c>
      <c r="G20" s="107">
        <f>SUM(G15:G19)</f>
        <v>0</v>
      </c>
      <c r="H20" s="108">
        <f t="shared" ref="H20:H22" si="2">SUM(D20:G20)</f>
        <v>6792721.8200000003</v>
      </c>
    </row>
    <row r="21" spans="1:19" x14ac:dyDescent="0.25">
      <c r="A21" s="99"/>
      <c r="B21" s="110"/>
      <c r="C21" s="110"/>
      <c r="D21" s="111"/>
      <c r="E21" s="111"/>
      <c r="F21" s="111"/>
      <c r="G21" s="111"/>
      <c r="H21" s="102">
        <f t="shared" si="2"/>
        <v>0</v>
      </c>
    </row>
    <row r="22" spans="1:19" s="109" customFormat="1" x14ac:dyDescent="0.25">
      <c r="A22" s="105"/>
      <c r="B22" s="106"/>
      <c r="C22" s="106" t="s">
        <v>159</v>
      </c>
      <c r="D22" s="107">
        <f>D20</f>
        <v>1163598.8</v>
      </c>
      <c r="E22" s="107">
        <f>E20</f>
        <v>1783623.2</v>
      </c>
      <c r="F22" s="107">
        <f>F20</f>
        <v>3845499.82</v>
      </c>
      <c r="G22" s="107">
        <f>G20</f>
        <v>0</v>
      </c>
      <c r="H22" s="108">
        <f t="shared" si="2"/>
        <v>6792721.8200000003</v>
      </c>
    </row>
    <row r="23" spans="1:19" s="115" customFormat="1" x14ac:dyDescent="0.25">
      <c r="A23" s="112"/>
      <c r="B23" s="113"/>
      <c r="C23" s="113" t="s">
        <v>160</v>
      </c>
      <c r="D23" s="114"/>
      <c r="E23" s="114"/>
      <c r="F23" s="114"/>
      <c r="G23" s="114"/>
      <c r="H23" s="114"/>
    </row>
    <row r="24" spans="1:19" x14ac:dyDescent="0.25">
      <c r="A24" s="99"/>
      <c r="B24" s="106"/>
      <c r="C24" s="110" t="s">
        <v>153</v>
      </c>
      <c r="D24" s="102"/>
      <c r="E24" s="102"/>
      <c r="F24" s="102"/>
      <c r="G24" s="102"/>
      <c r="H24" s="111">
        <v>427499.45</v>
      </c>
    </row>
    <row r="25" spans="1:19" x14ac:dyDescent="0.25">
      <c r="A25" s="99"/>
      <c r="B25" s="106"/>
      <c r="C25" s="110" t="s">
        <v>154</v>
      </c>
      <c r="D25" s="102"/>
      <c r="E25" s="102"/>
      <c r="F25" s="102"/>
      <c r="G25" s="102"/>
      <c r="H25" s="111">
        <v>183629.63</v>
      </c>
    </row>
    <row r="26" spans="1:19" x14ac:dyDescent="0.25">
      <c r="A26" s="99"/>
      <c r="B26" s="106"/>
      <c r="C26" s="110" t="s">
        <v>155</v>
      </c>
      <c r="D26" s="102"/>
      <c r="E26" s="102"/>
      <c r="F26" s="102"/>
      <c r="G26" s="102"/>
      <c r="H26" s="111">
        <v>7458471.7999999998</v>
      </c>
    </row>
    <row r="27" spans="1:19" x14ac:dyDescent="0.25">
      <c r="A27" s="99"/>
      <c r="B27" s="106"/>
      <c r="C27" s="110" t="s">
        <v>156</v>
      </c>
      <c r="D27" s="102"/>
      <c r="E27" s="102"/>
      <c r="F27" s="102"/>
      <c r="G27" s="102"/>
      <c r="H27" s="111">
        <v>474091.68</v>
      </c>
      <c r="J27" s="116"/>
    </row>
    <row r="28" spans="1:19" x14ac:dyDescent="0.25">
      <c r="A28" s="99"/>
      <c r="B28" s="106"/>
      <c r="C28" s="110" t="s">
        <v>157</v>
      </c>
      <c r="D28" s="102"/>
      <c r="E28" s="102"/>
      <c r="F28" s="102"/>
      <c r="G28" s="102"/>
      <c r="H28" s="111">
        <v>283717.24</v>
      </c>
      <c r="J28" s="116"/>
    </row>
    <row r="29" spans="1:19" x14ac:dyDescent="0.25">
      <c r="A29" s="99"/>
      <c r="B29" s="106"/>
      <c r="C29" s="110" t="s">
        <v>161</v>
      </c>
      <c r="D29" s="102"/>
      <c r="E29" s="102"/>
      <c r="F29" s="102"/>
      <c r="G29" s="102"/>
      <c r="H29" s="111">
        <v>16066570</v>
      </c>
      <c r="J29" s="116"/>
    </row>
    <row r="30" spans="1:19" x14ac:dyDescent="0.25">
      <c r="A30" s="99"/>
      <c r="B30" s="106"/>
      <c r="C30" s="110" t="s">
        <v>162</v>
      </c>
      <c r="D30" s="102"/>
      <c r="E30" s="102"/>
      <c r="F30" s="102"/>
      <c r="G30" s="102"/>
      <c r="H30" s="111">
        <f t="shared" ref="H30" si="3">SUM(D30:G30)</f>
        <v>0</v>
      </c>
    </row>
    <row r="32" spans="1:19" x14ac:dyDescent="0.25">
      <c r="B32" s="95" t="s">
        <v>103</v>
      </c>
    </row>
    <row r="33" spans="2:6" x14ac:dyDescent="0.25">
      <c r="B33" s="95" t="s">
        <v>163</v>
      </c>
    </row>
    <row r="38" spans="2:6" x14ac:dyDescent="0.25">
      <c r="D38" s="116"/>
      <c r="E38" s="116"/>
      <c r="F38" s="116"/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F3DB4-F03C-4DD2-A07D-4FC53E0BC836}">
  <sheetPr>
    <pageSetUpPr fitToPage="1"/>
  </sheetPr>
  <dimension ref="A1:I31"/>
  <sheetViews>
    <sheetView showOutlineSymbols="0" showWhiteSpace="0" zoomScale="70" zoomScaleNormal="70" zoomScaleSheetLayoutView="85" workbookViewId="0">
      <selection activeCell="S39" sqref="S39"/>
    </sheetView>
  </sheetViews>
  <sheetFormatPr defaultRowHeight="15.75" x14ac:dyDescent="0.25"/>
  <cols>
    <col min="1" max="1" width="18.42578125" style="95" customWidth="1"/>
    <col min="2" max="2" width="28.5703125" style="95" bestFit="1" customWidth="1"/>
    <col min="3" max="3" width="68.5703125" style="95" bestFit="1" customWidth="1"/>
    <col min="4" max="4" width="19" style="95" customWidth="1"/>
    <col min="5" max="6" width="17.140625" style="95" bestFit="1" customWidth="1"/>
    <col min="7" max="7" width="19.85546875" style="95" customWidth="1"/>
    <col min="8" max="8" width="19" style="95" customWidth="1"/>
    <col min="9" max="9" width="9.140625" style="117"/>
    <col min="10" max="16384" width="9.140625" style="95"/>
  </cols>
  <sheetData>
    <row r="1" spans="1:9" x14ac:dyDescent="0.25">
      <c r="A1" s="93"/>
      <c r="B1" s="94"/>
      <c r="C1" s="93"/>
      <c r="D1" s="93"/>
      <c r="E1" s="93"/>
      <c r="F1" s="93"/>
      <c r="G1" s="93"/>
      <c r="H1" s="93"/>
    </row>
    <row r="2" spans="1:9" x14ac:dyDescent="0.25">
      <c r="A2" s="94" t="s">
        <v>142</v>
      </c>
      <c r="B2" s="96"/>
    </row>
    <row r="3" spans="1:9" ht="33.75" customHeight="1" x14ac:dyDescent="0.25">
      <c r="A3" s="97"/>
      <c r="B3" s="98" t="s">
        <v>143</v>
      </c>
      <c r="C3" s="459" t="s">
        <v>108</v>
      </c>
      <c r="D3" s="460"/>
      <c r="E3" s="460"/>
      <c r="F3" s="460"/>
      <c r="G3" s="460"/>
      <c r="H3" s="460"/>
    </row>
    <row r="4" spans="1:9" x14ac:dyDescent="0.25">
      <c r="A4" s="94" t="s">
        <v>142</v>
      </c>
      <c r="B4" s="96"/>
    </row>
    <row r="5" spans="1:9" x14ac:dyDescent="0.25">
      <c r="A5" s="94" t="s">
        <v>142</v>
      </c>
      <c r="B5" s="96"/>
    </row>
    <row r="6" spans="1:9" x14ac:dyDescent="0.25">
      <c r="A6" s="93"/>
      <c r="B6" s="94"/>
      <c r="C6" s="93" t="s">
        <v>164</v>
      </c>
      <c r="D6" s="93"/>
      <c r="E6" s="93"/>
      <c r="F6" s="93"/>
      <c r="G6" s="93"/>
      <c r="H6" s="93"/>
    </row>
    <row r="7" spans="1:9" x14ac:dyDescent="0.25">
      <c r="A7" s="94" t="s">
        <v>142</v>
      </c>
      <c r="B7" s="96"/>
    </row>
    <row r="8" spans="1:9" x14ac:dyDescent="0.25">
      <c r="A8" s="97"/>
      <c r="B8" s="98" t="s">
        <v>145</v>
      </c>
      <c r="C8" s="97" t="s">
        <v>165</v>
      </c>
      <c r="D8" s="97"/>
      <c r="E8" s="97"/>
      <c r="F8" s="97"/>
      <c r="G8" s="97"/>
      <c r="H8" s="97"/>
    </row>
    <row r="9" spans="1:9" x14ac:dyDescent="0.25">
      <c r="A9" s="94" t="s">
        <v>142</v>
      </c>
      <c r="B9" s="96"/>
    </row>
    <row r="10" spans="1:9" x14ac:dyDescent="0.25">
      <c r="A10" s="94" t="s">
        <v>142</v>
      </c>
    </row>
    <row r="11" spans="1:9" x14ac:dyDescent="0.25">
      <c r="A11" s="98" t="s">
        <v>147</v>
      </c>
      <c r="B11" s="98"/>
      <c r="C11" s="98"/>
      <c r="D11" s="98"/>
      <c r="E11" s="98"/>
      <c r="F11" s="98"/>
      <c r="G11" s="98"/>
      <c r="H11" s="98"/>
    </row>
    <row r="12" spans="1:9" x14ac:dyDescent="0.25">
      <c r="A12" s="461" t="s">
        <v>89</v>
      </c>
      <c r="B12" s="461" t="s">
        <v>148</v>
      </c>
      <c r="C12" s="461" t="s">
        <v>149</v>
      </c>
      <c r="D12" s="461" t="s">
        <v>8</v>
      </c>
      <c r="E12" s="461" t="s">
        <v>142</v>
      </c>
      <c r="F12" s="461" t="s">
        <v>142</v>
      </c>
      <c r="G12" s="461" t="s">
        <v>142</v>
      </c>
      <c r="H12" s="461" t="s">
        <v>142</v>
      </c>
    </row>
    <row r="13" spans="1:9" ht="31.5" x14ac:dyDescent="0.25">
      <c r="A13" s="461" t="s">
        <v>142</v>
      </c>
      <c r="B13" s="461" t="s">
        <v>142</v>
      </c>
      <c r="C13" s="461" t="s">
        <v>142</v>
      </c>
      <c r="D13" s="99" t="s">
        <v>150</v>
      </c>
      <c r="E13" s="99" t="s">
        <v>2</v>
      </c>
      <c r="F13" s="99" t="s">
        <v>151</v>
      </c>
      <c r="G13" s="99" t="s">
        <v>152</v>
      </c>
      <c r="H13" s="99" t="s">
        <v>117</v>
      </c>
    </row>
    <row r="14" spans="1:9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</row>
    <row r="15" spans="1:9" x14ac:dyDescent="0.25">
      <c r="A15" s="155">
        <v>1</v>
      </c>
      <c r="B15" s="42" t="s">
        <v>34</v>
      </c>
      <c r="C15" s="42" t="s">
        <v>65</v>
      </c>
      <c r="D15" s="155"/>
      <c r="E15" s="155"/>
      <c r="F15" s="155"/>
      <c r="G15" s="155">
        <f>'09-01-01'!N78*I15</f>
        <v>0</v>
      </c>
      <c r="H15" s="102">
        <f t="shared" ref="H15:H17" si="0">SUM(D15:G15)</f>
        <v>0</v>
      </c>
      <c r="I15" s="8">
        <f>'ОСР 02-01 (2026)'!I15</f>
        <v>0</v>
      </c>
    </row>
    <row r="16" spans="1:9" x14ac:dyDescent="0.25">
      <c r="A16" s="155">
        <v>2</v>
      </c>
      <c r="B16" s="42" t="s">
        <v>35</v>
      </c>
      <c r="C16" s="42" t="s">
        <v>66</v>
      </c>
      <c r="D16" s="155"/>
      <c r="E16" s="155"/>
      <c r="F16" s="155"/>
      <c r="G16" s="155">
        <f>'09-01-02'!N78*I16</f>
        <v>68245.58</v>
      </c>
      <c r="H16" s="102">
        <f t="shared" si="0"/>
        <v>68245.58</v>
      </c>
      <c r="I16" s="8">
        <f>'ОСР 02-01 (2026)'!I16</f>
        <v>122</v>
      </c>
    </row>
    <row r="17" spans="1:9" x14ac:dyDescent="0.25">
      <c r="A17" s="155">
        <v>3</v>
      </c>
      <c r="B17" s="42" t="s">
        <v>78</v>
      </c>
      <c r="C17" s="42" t="s">
        <v>79</v>
      </c>
      <c r="D17" s="155"/>
      <c r="E17" s="155"/>
      <c r="F17" s="155"/>
      <c r="G17" s="155">
        <f>'09-01-03'!N94*I17</f>
        <v>145258.92000000001</v>
      </c>
      <c r="H17" s="102">
        <f t="shared" si="0"/>
        <v>145258.92000000001</v>
      </c>
      <c r="I17" s="8">
        <f>'ОСР 02-01 (2026)'!I17</f>
        <v>18</v>
      </c>
    </row>
    <row r="18" spans="1:9" s="109" customFormat="1" x14ac:dyDescent="0.25">
      <c r="A18" s="105"/>
      <c r="B18" s="106"/>
      <c r="C18" s="106" t="s">
        <v>158</v>
      </c>
      <c r="D18" s="107">
        <f>SUM(D15:D17)</f>
        <v>0</v>
      </c>
      <c r="E18" s="107">
        <f>SUM(E15:E17)</f>
        <v>0</v>
      </c>
      <c r="F18" s="107">
        <f>SUM(F15:F17)</f>
        <v>0</v>
      </c>
      <c r="G18" s="107">
        <f>SUM(G15:G17)</f>
        <v>213504.5</v>
      </c>
      <c r="H18" s="108">
        <f t="shared" ref="H18:H20" si="1">SUM(D18:G18)</f>
        <v>213504.5</v>
      </c>
      <c r="I18" s="118"/>
    </row>
    <row r="19" spans="1:9" x14ac:dyDescent="0.25">
      <c r="A19" s="99"/>
      <c r="B19" s="110"/>
      <c r="C19" s="110"/>
      <c r="D19" s="111"/>
      <c r="E19" s="111"/>
      <c r="F19" s="111"/>
      <c r="G19" s="111"/>
      <c r="H19" s="102">
        <f t="shared" si="1"/>
        <v>0</v>
      </c>
    </row>
    <row r="20" spans="1:9" s="109" customFormat="1" x14ac:dyDescent="0.25">
      <c r="A20" s="105"/>
      <c r="B20" s="106"/>
      <c r="C20" s="106" t="s">
        <v>159</v>
      </c>
      <c r="D20" s="107">
        <f>D18</f>
        <v>0</v>
      </c>
      <c r="E20" s="107">
        <f>E18</f>
        <v>0</v>
      </c>
      <c r="F20" s="107">
        <f>F18</f>
        <v>0</v>
      </c>
      <c r="G20" s="107">
        <f>G18</f>
        <v>213504.5</v>
      </c>
      <c r="H20" s="108">
        <f t="shared" si="1"/>
        <v>213504.5</v>
      </c>
      <c r="I20" s="118"/>
    </row>
    <row r="21" spans="1:9" s="115" customFormat="1" x14ac:dyDescent="0.25">
      <c r="A21" s="112"/>
      <c r="B21" s="113"/>
      <c r="C21" s="113" t="s">
        <v>160</v>
      </c>
      <c r="D21" s="114"/>
      <c r="E21" s="114"/>
      <c r="F21" s="114"/>
      <c r="G21" s="114"/>
      <c r="H21" s="114"/>
      <c r="I21" s="119"/>
    </row>
    <row r="22" spans="1:9" x14ac:dyDescent="0.25">
      <c r="A22" s="99"/>
      <c r="B22" s="106"/>
      <c r="C22" s="110" t="s">
        <v>153</v>
      </c>
      <c r="D22" s="102"/>
      <c r="E22" s="102"/>
      <c r="F22" s="102"/>
      <c r="G22" s="102"/>
      <c r="H22" s="111">
        <f>SUM(D22:G22)</f>
        <v>0</v>
      </c>
    </row>
    <row r="23" spans="1:9" x14ac:dyDescent="0.25">
      <c r="A23" s="99"/>
      <c r="B23" s="106"/>
      <c r="C23" s="110" t="s">
        <v>154</v>
      </c>
      <c r="D23" s="102"/>
      <c r="E23" s="102"/>
      <c r="F23" s="102"/>
      <c r="G23" s="102"/>
      <c r="H23" s="111">
        <f t="shared" ref="H23:H27" si="2">SUM(D23:G23)</f>
        <v>0</v>
      </c>
    </row>
    <row r="24" spans="1:9" x14ac:dyDescent="0.25">
      <c r="A24" s="99"/>
      <c r="B24" s="106"/>
      <c r="C24" s="110" t="s">
        <v>155</v>
      </c>
      <c r="D24" s="102"/>
      <c r="E24" s="102"/>
      <c r="F24" s="102"/>
      <c r="G24" s="102"/>
      <c r="H24" s="111">
        <f t="shared" si="2"/>
        <v>0</v>
      </c>
    </row>
    <row r="25" spans="1:9" x14ac:dyDescent="0.25">
      <c r="A25" s="99"/>
      <c r="B25" s="106"/>
      <c r="C25" s="110" t="s">
        <v>156</v>
      </c>
      <c r="D25" s="102"/>
      <c r="E25" s="102"/>
      <c r="F25" s="102"/>
      <c r="G25" s="102"/>
      <c r="H25" s="111">
        <f t="shared" si="2"/>
        <v>0</v>
      </c>
    </row>
    <row r="26" spans="1:9" x14ac:dyDescent="0.25">
      <c r="A26" s="99"/>
      <c r="B26" s="106"/>
      <c r="C26" s="110" t="s">
        <v>157</v>
      </c>
      <c r="D26" s="102"/>
      <c r="E26" s="102"/>
      <c r="F26" s="102"/>
      <c r="G26" s="102"/>
      <c r="H26" s="111">
        <f t="shared" si="2"/>
        <v>0</v>
      </c>
    </row>
    <row r="27" spans="1:9" x14ac:dyDescent="0.25">
      <c r="A27" s="99"/>
      <c r="B27" s="106"/>
      <c r="C27" s="110" t="s">
        <v>161</v>
      </c>
      <c r="D27" s="102"/>
      <c r="E27" s="102"/>
      <c r="F27" s="102"/>
      <c r="G27" s="102"/>
      <c r="H27" s="111">
        <f t="shared" si="2"/>
        <v>0</v>
      </c>
    </row>
    <row r="28" spans="1:9" x14ac:dyDescent="0.25">
      <c r="A28" s="99"/>
      <c r="B28" s="106"/>
      <c r="C28" s="110" t="s">
        <v>162</v>
      </c>
      <c r="D28" s="102"/>
      <c r="E28" s="102"/>
      <c r="F28" s="102"/>
      <c r="G28" s="102"/>
      <c r="H28" s="111">
        <f>H18</f>
        <v>213504.5</v>
      </c>
    </row>
    <row r="30" spans="1:9" x14ac:dyDescent="0.25">
      <c r="B30" s="95" t="s">
        <v>103</v>
      </c>
    </row>
    <row r="31" spans="1:9" x14ac:dyDescent="0.25">
      <c r="B31" s="95" t="s">
        <v>163</v>
      </c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67669-F88B-420B-8522-1E04C3505B65}">
  <sheetPr>
    <tabColor rgb="FF92D050"/>
    <pageSetUpPr autoPageBreaks="0" fitToPage="1"/>
  </sheetPr>
  <dimension ref="A1:K56"/>
  <sheetViews>
    <sheetView showGridLines="0" view="pageBreakPreview" topLeftCell="A13" zoomScale="70" zoomScaleNormal="100" zoomScaleSheetLayoutView="70" workbookViewId="0">
      <selection activeCell="H41" sqref="H41"/>
    </sheetView>
  </sheetViews>
  <sheetFormatPr defaultColWidth="9.140625" defaultRowHeight="12.75" x14ac:dyDescent="0.2"/>
  <cols>
    <col min="1" max="1" width="5" style="38" customWidth="1"/>
    <col min="2" max="2" width="21.42578125" style="6" customWidth="1"/>
    <col min="3" max="3" width="40.7109375" style="6" customWidth="1"/>
    <col min="4" max="7" width="18.7109375" style="7" customWidth="1"/>
    <col min="8" max="8" width="18.5703125" style="7" customWidth="1"/>
    <col min="9" max="9" width="9.140625" style="8"/>
    <col min="10" max="10" width="16.42578125" style="8" bestFit="1" customWidth="1"/>
    <col min="11" max="11" width="13.85546875" style="8" bestFit="1" customWidth="1"/>
    <col min="12" max="16384" width="9.140625" style="8"/>
  </cols>
  <sheetData>
    <row r="1" spans="1:8" s="4" customFormat="1" ht="22.9" customHeight="1" x14ac:dyDescent="0.2">
      <c r="A1" s="87" t="s">
        <v>27</v>
      </c>
      <c r="B1" s="2"/>
      <c r="C1" s="419" t="s">
        <v>84</v>
      </c>
      <c r="D1" s="419"/>
      <c r="E1" s="419"/>
      <c r="F1" s="419"/>
      <c r="G1" s="419"/>
      <c r="H1" s="3"/>
    </row>
    <row r="2" spans="1:8" ht="17.25" customHeight="1" x14ac:dyDescent="0.2">
      <c r="A2" s="5" t="s">
        <v>28</v>
      </c>
      <c r="C2" s="5"/>
    </row>
    <row r="3" spans="1:8" ht="17.25" customHeight="1" x14ac:dyDescent="0.25">
      <c r="A3" s="420" t="s">
        <v>41</v>
      </c>
      <c r="B3" s="420"/>
      <c r="C3" s="420"/>
      <c r="E3" s="421"/>
      <c r="F3" s="421"/>
      <c r="G3" s="421"/>
      <c r="H3" s="421"/>
    </row>
    <row r="4" spans="1:8" s="12" customFormat="1" ht="18.600000000000001" customHeight="1" x14ac:dyDescent="0.25">
      <c r="A4" s="422" t="s">
        <v>29</v>
      </c>
      <c r="B4" s="422"/>
      <c r="C4" s="422"/>
      <c r="D4" s="9">
        <f>H43</f>
        <v>42302374.630000003</v>
      </c>
      <c r="E4" s="10" t="s">
        <v>32</v>
      </c>
      <c r="F4" s="11"/>
      <c r="G4" s="11"/>
      <c r="H4" s="11"/>
    </row>
    <row r="5" spans="1:8" ht="12.6" customHeight="1" x14ac:dyDescent="0.2">
      <c r="A5" s="423"/>
      <c r="B5" s="424"/>
      <c r="C5" s="424"/>
      <c r="D5" s="424"/>
      <c r="E5" s="425"/>
      <c r="F5" s="425"/>
      <c r="G5" s="425"/>
      <c r="H5" s="425"/>
    </row>
    <row r="6" spans="1:8" ht="21" customHeight="1" x14ac:dyDescent="0.2">
      <c r="A6" s="426" t="s">
        <v>30</v>
      </c>
      <c r="B6" s="426"/>
      <c r="C6" s="426"/>
      <c r="D6" s="426"/>
      <c r="E6" s="427"/>
      <c r="F6" s="427"/>
      <c r="G6" s="427"/>
      <c r="H6" s="427"/>
    </row>
    <row r="7" spans="1:8" ht="15" x14ac:dyDescent="0.2">
      <c r="A7" s="13" t="s">
        <v>42</v>
      </c>
      <c r="B7" s="14"/>
      <c r="C7" s="15"/>
      <c r="D7" s="14"/>
      <c r="E7" s="88"/>
      <c r="F7" s="88"/>
      <c r="G7" s="88"/>
      <c r="H7" s="88"/>
    </row>
    <row r="8" spans="1:8" ht="27" customHeight="1" x14ac:dyDescent="0.2">
      <c r="A8" s="428" t="s">
        <v>56</v>
      </c>
      <c r="B8" s="428"/>
      <c r="C8" s="428"/>
      <c r="D8" s="428"/>
      <c r="E8" s="428"/>
      <c r="F8" s="428"/>
      <c r="G8" s="428"/>
      <c r="H8" s="428"/>
    </row>
    <row r="9" spans="1:8" s="4" customFormat="1" ht="32.450000000000003" customHeight="1" x14ac:dyDescent="0.2">
      <c r="A9" s="429" t="s">
        <v>83</v>
      </c>
      <c r="B9" s="429"/>
      <c r="C9" s="429"/>
      <c r="D9" s="429"/>
      <c r="E9" s="429"/>
      <c r="F9" s="429"/>
      <c r="G9" s="429"/>
      <c r="H9" s="429"/>
    </row>
    <row r="10" spans="1:8" ht="17.45" customHeight="1" x14ac:dyDescent="0.2">
      <c r="A10" s="16"/>
      <c r="B10" s="17"/>
      <c r="C10" s="430" t="s">
        <v>0</v>
      </c>
      <c r="D10" s="430"/>
      <c r="E10" s="430"/>
      <c r="F10" s="18"/>
      <c r="G10" s="18"/>
      <c r="H10" s="18"/>
    </row>
    <row r="11" spans="1:8" s="4" customFormat="1" ht="21" customHeight="1" x14ac:dyDescent="0.2">
      <c r="A11" s="418" t="s">
        <v>77</v>
      </c>
      <c r="B11" s="418"/>
      <c r="C11" s="418"/>
      <c r="D11" s="418"/>
      <c r="E11" s="418"/>
      <c r="F11" s="418"/>
      <c r="G11" s="418"/>
      <c r="H11" s="418"/>
    </row>
    <row r="12" spans="1:8" x14ac:dyDescent="0.2">
      <c r="A12" s="16"/>
      <c r="B12" s="17" t="s">
        <v>57</v>
      </c>
      <c r="C12" s="17"/>
      <c r="D12" s="19"/>
      <c r="E12" s="18"/>
      <c r="F12" s="18"/>
      <c r="G12" s="19" t="s">
        <v>192</v>
      </c>
      <c r="H12" s="128">
        <f>1.0589170681014*1.05302274800211*1.04794259089128*1.04794259089128*(1.04794259089128+1)/2</f>
        <v>1.2538987431425599</v>
      </c>
    </row>
    <row r="13" spans="1:8" ht="14.25" customHeight="1" x14ac:dyDescent="0.2">
      <c r="A13" s="433" t="s">
        <v>1</v>
      </c>
      <c r="B13" s="434" t="s">
        <v>5</v>
      </c>
      <c r="C13" s="434" t="s">
        <v>6</v>
      </c>
      <c r="D13" s="435" t="s">
        <v>8</v>
      </c>
      <c r="E13" s="435"/>
      <c r="F13" s="435"/>
      <c r="G13" s="435"/>
      <c r="H13" s="433" t="s">
        <v>9</v>
      </c>
    </row>
    <row r="14" spans="1:8" x14ac:dyDescent="0.2">
      <c r="A14" s="433"/>
      <c r="B14" s="434"/>
      <c r="C14" s="434"/>
      <c r="D14" s="433" t="s">
        <v>7</v>
      </c>
      <c r="E14" s="433" t="s">
        <v>2</v>
      </c>
      <c r="F14" s="433" t="s">
        <v>3</v>
      </c>
      <c r="G14" s="433" t="s">
        <v>4</v>
      </c>
      <c r="H14" s="433"/>
    </row>
    <row r="15" spans="1:8" x14ac:dyDescent="0.2">
      <c r="A15" s="433"/>
      <c r="B15" s="434"/>
      <c r="C15" s="434"/>
      <c r="D15" s="433"/>
      <c r="E15" s="433"/>
      <c r="F15" s="433"/>
      <c r="G15" s="433"/>
      <c r="H15" s="433"/>
    </row>
    <row r="16" spans="1:8" x14ac:dyDescent="0.2">
      <c r="A16" s="433"/>
      <c r="B16" s="434"/>
      <c r="C16" s="434"/>
      <c r="D16" s="433"/>
      <c r="E16" s="433"/>
      <c r="F16" s="433"/>
      <c r="G16" s="433"/>
      <c r="H16" s="433"/>
    </row>
    <row r="17" spans="1:8" x14ac:dyDescent="0.2">
      <c r="A17" s="20">
        <v>1</v>
      </c>
      <c r="B17" s="21">
        <v>2</v>
      </c>
      <c r="C17" s="21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</row>
    <row r="18" spans="1:8" ht="12.75" customHeight="1" x14ac:dyDescent="0.2">
      <c r="A18" s="436" t="s">
        <v>10</v>
      </c>
      <c r="B18" s="437"/>
      <c r="C18" s="437"/>
      <c r="D18" s="437"/>
      <c r="E18" s="437"/>
      <c r="F18" s="437"/>
      <c r="G18" s="437"/>
      <c r="H18" s="437"/>
    </row>
    <row r="19" spans="1:8" ht="26.45" customHeight="1" x14ac:dyDescent="0.2">
      <c r="A19" s="1">
        <v>1</v>
      </c>
      <c r="B19" s="42" t="s">
        <v>166</v>
      </c>
      <c r="C19" s="42" t="s">
        <v>146</v>
      </c>
      <c r="D19" s="54">
        <f>'ОСР 02-01 (2027)'!D22*H12</f>
        <v>5350379.3899999997</v>
      </c>
      <c r="E19" s="51">
        <f>'ОСР 02-01 (2027)'!E22*H12</f>
        <v>6343447.3099999996</v>
      </c>
      <c r="F19" s="51">
        <f>'ОСР 02-01 (2027)'!F22*H12</f>
        <v>16982299.469999999</v>
      </c>
      <c r="G19" s="54"/>
      <c r="H19" s="51">
        <f>SUM(D19:G19)</f>
        <v>28676126.170000002</v>
      </c>
    </row>
    <row r="20" spans="1:8" ht="18" customHeight="1" x14ac:dyDescent="0.2">
      <c r="A20" s="22"/>
      <c r="B20" s="431" t="s">
        <v>11</v>
      </c>
      <c r="C20" s="432"/>
      <c r="D20" s="53">
        <f>SUM(D19:D19)</f>
        <v>5350379.3899999997</v>
      </c>
      <c r="E20" s="53">
        <f>SUM(E19:E19)</f>
        <v>6343447.3099999996</v>
      </c>
      <c r="F20" s="53">
        <f>SUM(F19:F19)</f>
        <v>16982299.469999999</v>
      </c>
      <c r="G20" s="53">
        <f>SUM(G19:G19)</f>
        <v>0</v>
      </c>
      <c r="H20" s="53">
        <f>SUM(H19:H19)</f>
        <v>28676126.170000002</v>
      </c>
    </row>
    <row r="21" spans="1:8" ht="12.75" customHeight="1" x14ac:dyDescent="0.2">
      <c r="A21" s="436" t="s">
        <v>12</v>
      </c>
      <c r="B21" s="437"/>
      <c r="C21" s="437"/>
      <c r="D21" s="437"/>
      <c r="E21" s="437"/>
      <c r="F21" s="437"/>
      <c r="G21" s="437"/>
      <c r="H21" s="437"/>
    </row>
    <row r="22" spans="1:8" x14ac:dyDescent="0.2">
      <c r="A22" s="22"/>
      <c r="B22" s="431" t="s">
        <v>13</v>
      </c>
      <c r="C22" s="432"/>
      <c r="D22" s="53">
        <f>D20</f>
        <v>5350379.3899999997</v>
      </c>
      <c r="E22" s="53">
        <f>E20</f>
        <v>6343447.3099999996</v>
      </c>
      <c r="F22" s="53">
        <f t="shared" ref="F22" si="0">F20</f>
        <v>16982299.469999999</v>
      </c>
      <c r="G22" s="53"/>
      <c r="H22" s="53">
        <f>H20</f>
        <v>28676126.170000002</v>
      </c>
    </row>
    <row r="23" spans="1:8" ht="12.75" customHeight="1" x14ac:dyDescent="0.2">
      <c r="A23" s="436" t="s">
        <v>14</v>
      </c>
      <c r="B23" s="437"/>
      <c r="C23" s="437"/>
      <c r="D23" s="437"/>
      <c r="E23" s="437"/>
      <c r="F23" s="437"/>
      <c r="G23" s="437"/>
      <c r="H23" s="437"/>
    </row>
    <row r="24" spans="1:8" ht="19.5" hidden="1" customHeight="1" x14ac:dyDescent="0.2">
      <c r="A24" s="23">
        <v>19</v>
      </c>
      <c r="B24" s="24" t="s">
        <v>15</v>
      </c>
      <c r="C24" s="24" t="s">
        <v>16</v>
      </c>
      <c r="D24" s="25"/>
      <c r="E24" s="26"/>
      <c r="F24" s="27"/>
      <c r="G24" s="27"/>
      <c r="H24" s="28">
        <f t="shared" ref="H24" si="1">SUM(E24:G24)</f>
        <v>0</v>
      </c>
    </row>
    <row r="25" spans="1:8" ht="12.75" customHeight="1" x14ac:dyDescent="0.2">
      <c r="A25" s="22"/>
      <c r="B25" s="431" t="s">
        <v>17</v>
      </c>
      <c r="C25" s="432"/>
      <c r="D25" s="27"/>
      <c r="E25" s="29"/>
      <c r="F25" s="30"/>
      <c r="G25" s="30"/>
      <c r="H25" s="29"/>
    </row>
    <row r="26" spans="1:8" x14ac:dyDescent="0.2">
      <c r="A26" s="22"/>
      <c r="B26" s="431" t="s">
        <v>18</v>
      </c>
      <c r="C26" s="432"/>
      <c r="D26" s="53">
        <f>D22</f>
        <v>5350379.3899999997</v>
      </c>
      <c r="E26" s="53">
        <f t="shared" ref="E26:F26" si="2">E22+E25</f>
        <v>6343447.3099999996</v>
      </c>
      <c r="F26" s="53">
        <f t="shared" si="2"/>
        <v>16982299.469999999</v>
      </c>
      <c r="G26" s="53"/>
      <c r="H26" s="53">
        <f>H22+H25</f>
        <v>28676126.170000002</v>
      </c>
    </row>
    <row r="27" spans="1:8" ht="15" customHeight="1" x14ac:dyDescent="0.2">
      <c r="A27" s="436" t="s">
        <v>19</v>
      </c>
      <c r="B27" s="437"/>
      <c r="C27" s="437"/>
      <c r="D27" s="437"/>
      <c r="E27" s="437"/>
      <c r="F27" s="437"/>
      <c r="G27" s="437"/>
      <c r="H27" s="437"/>
    </row>
    <row r="28" spans="1:8" ht="15.95" customHeight="1" x14ac:dyDescent="0.2">
      <c r="A28" s="1">
        <v>2</v>
      </c>
      <c r="B28" s="42" t="s">
        <v>167</v>
      </c>
      <c r="C28" s="42" t="s">
        <v>165</v>
      </c>
      <c r="D28" s="54"/>
      <c r="E28" s="54"/>
      <c r="F28" s="54"/>
      <c r="G28" s="51">
        <f>'ОСР 09-01 (2027)'!G20*H12</f>
        <v>647479.42000000004</v>
      </c>
      <c r="H28" s="51">
        <f t="shared" ref="H28" si="3">SUM(D28:G28)</f>
        <v>647479.42000000004</v>
      </c>
    </row>
    <row r="29" spans="1:8" ht="12.75" customHeight="1" x14ac:dyDescent="0.2">
      <c r="A29" s="22"/>
      <c r="B29" s="431" t="s">
        <v>20</v>
      </c>
      <c r="C29" s="431"/>
      <c r="D29" s="53"/>
      <c r="E29" s="53"/>
      <c r="F29" s="53"/>
      <c r="G29" s="53">
        <f>SUM(G28:G28)</f>
        <v>647479.42000000004</v>
      </c>
      <c r="H29" s="53">
        <f>SUM(H28:H28)</f>
        <v>647479.42000000004</v>
      </c>
    </row>
    <row r="30" spans="1:8" x14ac:dyDescent="0.2">
      <c r="A30" s="22"/>
      <c r="B30" s="431" t="s">
        <v>21</v>
      </c>
      <c r="C30" s="431"/>
      <c r="D30" s="53">
        <f>D29+D26</f>
        <v>5350379.3899999997</v>
      </c>
      <c r="E30" s="53">
        <f>E29+E26</f>
        <v>6343447.3099999996</v>
      </c>
      <c r="F30" s="53">
        <f>F29+F26</f>
        <v>16982299.469999999</v>
      </c>
      <c r="G30" s="53">
        <f>G29+G26</f>
        <v>647479.42000000004</v>
      </c>
      <c r="H30" s="53">
        <f>H29+H26</f>
        <v>29323605.59</v>
      </c>
    </row>
    <row r="31" spans="1:8" ht="12.75" customHeight="1" x14ac:dyDescent="0.2">
      <c r="A31" s="440" t="s">
        <v>22</v>
      </c>
      <c r="B31" s="441"/>
      <c r="C31" s="441"/>
      <c r="D31" s="441"/>
      <c r="E31" s="441"/>
      <c r="F31" s="441"/>
      <c r="G31" s="441"/>
      <c r="H31" s="442"/>
    </row>
    <row r="32" spans="1:8" ht="54.75" customHeight="1" x14ac:dyDescent="0.2">
      <c r="A32" s="23">
        <v>3</v>
      </c>
      <c r="B32" s="24" t="s">
        <v>139</v>
      </c>
      <c r="C32" s="24" t="s">
        <v>140</v>
      </c>
      <c r="D32" s="27"/>
      <c r="E32" s="27"/>
      <c r="F32" s="27"/>
      <c r="G32" s="55">
        <f>(H30+H36)*11.24%</f>
        <v>3526691.4</v>
      </c>
      <c r="H32" s="55">
        <f t="shared" ref="H32" si="4">SUM(D32:G32)</f>
        <v>3526691.4</v>
      </c>
    </row>
    <row r="33" spans="1:11" ht="25.5" customHeight="1" x14ac:dyDescent="0.2">
      <c r="A33" s="22"/>
      <c r="B33" s="443" t="s">
        <v>23</v>
      </c>
      <c r="C33" s="444"/>
      <c r="D33" s="31"/>
      <c r="E33" s="32"/>
      <c r="F33" s="32"/>
      <c r="G33" s="53">
        <f>SUM(G32:G32)</f>
        <v>3526691.4</v>
      </c>
      <c r="H33" s="53">
        <f>SUM(H32:H32)</f>
        <v>3526691.4</v>
      </c>
    </row>
    <row r="34" spans="1:11" ht="56.45" customHeight="1" x14ac:dyDescent="0.2">
      <c r="A34" s="440" t="s">
        <v>43</v>
      </c>
      <c r="B34" s="441"/>
      <c r="C34" s="441"/>
      <c r="D34" s="441"/>
      <c r="E34" s="441"/>
      <c r="F34" s="441"/>
      <c r="G34" s="441"/>
      <c r="H34" s="442"/>
    </row>
    <row r="35" spans="1:11" ht="18.600000000000001" customHeight="1" x14ac:dyDescent="0.2">
      <c r="A35" s="23">
        <v>4</v>
      </c>
      <c r="B35" s="42" t="s">
        <v>37</v>
      </c>
      <c r="C35" s="42" t="s">
        <v>36</v>
      </c>
      <c r="D35" s="54"/>
      <c r="E35" s="54"/>
      <c r="F35" s="54"/>
      <c r="G35" s="51">
        <f>H30*7%</f>
        <v>2052652.39</v>
      </c>
      <c r="H35" s="51">
        <f t="shared" ref="H35" si="5">SUM(D35:G35)</f>
        <v>2052652.39</v>
      </c>
    </row>
    <row r="36" spans="1:11" ht="117" customHeight="1" x14ac:dyDescent="0.2">
      <c r="A36" s="22"/>
      <c r="B36" s="443" t="s">
        <v>44</v>
      </c>
      <c r="C36" s="444"/>
      <c r="D36" s="53"/>
      <c r="E36" s="53"/>
      <c r="F36" s="53"/>
      <c r="G36" s="53">
        <f>G35</f>
        <v>2052652.39</v>
      </c>
      <c r="H36" s="53">
        <f>H35</f>
        <v>2052652.39</v>
      </c>
    </row>
    <row r="37" spans="1:11" x14ac:dyDescent="0.2">
      <c r="A37" s="22"/>
      <c r="B37" s="443" t="s">
        <v>24</v>
      </c>
      <c r="C37" s="444"/>
      <c r="D37" s="53">
        <f>D36+D33+D30</f>
        <v>5350379.3899999997</v>
      </c>
      <c r="E37" s="53">
        <f t="shared" ref="E37:H37" si="6">E36+E33+E30</f>
        <v>6343447.3099999996</v>
      </c>
      <c r="F37" s="53">
        <f t="shared" si="6"/>
        <v>16982299.469999999</v>
      </c>
      <c r="G37" s="53">
        <f t="shared" si="6"/>
        <v>6226823.21</v>
      </c>
      <c r="H37" s="53">
        <f t="shared" si="6"/>
        <v>34902949.380000003</v>
      </c>
      <c r="J37" s="49"/>
    </row>
    <row r="38" spans="1:11" ht="12.75" hidden="1" customHeight="1" x14ac:dyDescent="0.2">
      <c r="A38" s="448" t="s">
        <v>171</v>
      </c>
      <c r="B38" s="457"/>
      <c r="C38" s="458"/>
      <c r="D38" s="120">
        <v>1</v>
      </c>
      <c r="E38" s="120">
        <f>D38</f>
        <v>1</v>
      </c>
      <c r="F38" s="120">
        <f>D38</f>
        <v>1</v>
      </c>
      <c r="G38" s="120">
        <f>D38</f>
        <v>1</v>
      </c>
      <c r="H38" s="120">
        <f>D38</f>
        <v>1</v>
      </c>
    </row>
    <row r="39" spans="1:11" ht="12.75" customHeight="1" x14ac:dyDescent="0.2">
      <c r="A39" s="448" t="s">
        <v>75</v>
      </c>
      <c r="B39" s="449"/>
      <c r="C39" s="450"/>
      <c r="D39" s="45">
        <f>D37*D38</f>
        <v>5350379.3899999997</v>
      </c>
      <c r="E39" s="45">
        <f t="shared" ref="E39:H39" si="7">E37*E38</f>
        <v>6343447.3099999996</v>
      </c>
      <c r="F39" s="45">
        <f t="shared" si="7"/>
        <v>16982299.469999999</v>
      </c>
      <c r="G39" s="45">
        <f t="shared" si="7"/>
        <v>6226823.21</v>
      </c>
      <c r="H39" s="45">
        <f t="shared" si="7"/>
        <v>34902949.380000003</v>
      </c>
    </row>
    <row r="40" spans="1:11" x14ac:dyDescent="0.2">
      <c r="A40" s="1">
        <v>5</v>
      </c>
      <c r="B40" s="39"/>
      <c r="C40" s="42" t="s">
        <v>46</v>
      </c>
      <c r="D40" s="43">
        <f>D39*1%</f>
        <v>53503.79</v>
      </c>
      <c r="E40" s="43">
        <f t="shared" ref="E40:F40" si="8">E39*1%</f>
        <v>63434.47</v>
      </c>
      <c r="F40" s="43">
        <f t="shared" si="8"/>
        <v>169822.99</v>
      </c>
      <c r="G40" s="43">
        <f>G39*1%</f>
        <v>62268.23</v>
      </c>
      <c r="H40" s="43">
        <f>SUM(D40:G40)</f>
        <v>349029.48</v>
      </c>
    </row>
    <row r="41" spans="1:11" s="4" customFormat="1" ht="16.5" customHeight="1" x14ac:dyDescent="0.2">
      <c r="A41" s="40"/>
      <c r="B41" s="438" t="s">
        <v>47</v>
      </c>
      <c r="C41" s="439"/>
      <c r="D41" s="52">
        <f>D39+D40</f>
        <v>5403883.1799999997</v>
      </c>
      <c r="E41" s="52">
        <f t="shared" ref="E41:G41" si="9">E39+E40</f>
        <v>6406881.7800000003</v>
      </c>
      <c r="F41" s="52">
        <f t="shared" si="9"/>
        <v>17152122.460000001</v>
      </c>
      <c r="G41" s="52">
        <f t="shared" si="9"/>
        <v>6289091.4400000004</v>
      </c>
      <c r="H41" s="52">
        <f>SUM(D41:G41)</f>
        <v>35251978.859999999</v>
      </c>
      <c r="J41" s="89"/>
      <c r="K41" s="90"/>
    </row>
    <row r="42" spans="1:11" ht="18" customHeight="1" x14ac:dyDescent="0.2">
      <c r="A42" s="23">
        <v>6</v>
      </c>
      <c r="B42" s="24"/>
      <c r="C42" s="24" t="s">
        <v>25</v>
      </c>
      <c r="D42" s="53">
        <f>D41*0.2</f>
        <v>1080776.6399999999</v>
      </c>
      <c r="E42" s="53">
        <f>E41*0.2</f>
        <v>1281376.3600000001</v>
      </c>
      <c r="F42" s="53">
        <f>F41*0.2</f>
        <v>3430424.49</v>
      </c>
      <c r="G42" s="53">
        <f>G41*0.2</f>
        <v>1257818.29</v>
      </c>
      <c r="H42" s="53">
        <f>H41*0.2</f>
        <v>7050395.7699999996</v>
      </c>
      <c r="K42" s="41"/>
    </row>
    <row r="43" spans="1:11" s="33" customFormat="1" ht="18" customHeight="1" x14ac:dyDescent="0.2">
      <c r="A43" s="86"/>
      <c r="B43" s="453" t="s">
        <v>31</v>
      </c>
      <c r="C43" s="454"/>
      <c r="D43" s="53">
        <f>D41+D42</f>
        <v>6484659.8200000003</v>
      </c>
      <c r="E43" s="53">
        <f>E41+E42</f>
        <v>7688258.1399999997</v>
      </c>
      <c r="F43" s="53">
        <f>F41+F42</f>
        <v>20582546.949999999</v>
      </c>
      <c r="G43" s="53">
        <f>G41+G42</f>
        <v>7546909.7300000004</v>
      </c>
      <c r="H43" s="53">
        <f>H41+H42</f>
        <v>42302374.630000003</v>
      </c>
      <c r="J43" s="92"/>
    </row>
    <row r="44" spans="1:11" x14ac:dyDescent="0.2">
      <c r="A44" s="16"/>
      <c r="B44" s="17"/>
      <c r="C44" s="17"/>
      <c r="D44" s="34"/>
      <c r="E44" s="34"/>
      <c r="F44" s="34"/>
      <c r="G44" s="34"/>
      <c r="H44" s="34"/>
    </row>
    <row r="45" spans="1:11" s="36" customFormat="1" ht="21" customHeight="1" x14ac:dyDescent="0.2">
      <c r="A45" s="455" t="s">
        <v>39</v>
      </c>
      <c r="B45" s="455"/>
      <c r="C45" s="455"/>
      <c r="D45" s="35"/>
      <c r="E45" s="35"/>
      <c r="F45" s="35"/>
      <c r="G45" s="35"/>
      <c r="H45" s="35"/>
    </row>
    <row r="46" spans="1:11" s="36" customFormat="1" ht="14.25" customHeight="1" x14ac:dyDescent="0.2">
      <c r="A46" s="456" t="s">
        <v>45</v>
      </c>
      <c r="B46" s="456"/>
      <c r="C46" s="456"/>
      <c r="D46" s="35"/>
      <c r="E46" s="35"/>
      <c r="F46" s="35"/>
      <c r="G46" s="451" t="s">
        <v>38</v>
      </c>
      <c r="H46" s="451"/>
    </row>
    <row r="47" spans="1:11" s="37" customFormat="1" ht="12.75" customHeight="1" x14ac:dyDescent="0.2">
      <c r="A47" s="452" t="s">
        <v>26</v>
      </c>
      <c r="B47" s="452"/>
      <c r="C47" s="452"/>
      <c r="D47" s="452"/>
      <c r="E47" s="452"/>
      <c r="F47" s="452"/>
      <c r="G47" s="452"/>
      <c r="H47" s="452"/>
    </row>
    <row r="48" spans="1:11" s="36" customFormat="1" ht="21" customHeight="1" x14ac:dyDescent="0.2">
      <c r="A48" s="455" t="s">
        <v>40</v>
      </c>
      <c r="B48" s="455"/>
      <c r="C48" s="455"/>
      <c r="D48" s="35"/>
      <c r="E48" s="35"/>
      <c r="F48" s="35"/>
      <c r="G48" s="35"/>
      <c r="H48" s="35"/>
    </row>
    <row r="49" spans="1:8" s="36" customFormat="1" ht="37.5" customHeight="1" x14ac:dyDescent="0.2">
      <c r="A49" s="451" t="s">
        <v>81</v>
      </c>
      <c r="B49" s="451"/>
      <c r="C49" s="451"/>
      <c r="D49" s="35"/>
      <c r="E49" s="35"/>
      <c r="F49" s="35"/>
      <c r="G49" s="451" t="s">
        <v>82</v>
      </c>
      <c r="H49" s="451"/>
    </row>
    <row r="50" spans="1:8" s="37" customFormat="1" ht="15.6" customHeight="1" x14ac:dyDescent="0.2">
      <c r="A50" s="452" t="s">
        <v>26</v>
      </c>
      <c r="B50" s="452"/>
      <c r="C50" s="452"/>
      <c r="D50" s="452"/>
      <c r="E50" s="452"/>
      <c r="F50" s="452"/>
      <c r="G50" s="452"/>
      <c r="H50" s="452"/>
    </row>
    <row r="51" spans="1:8" x14ac:dyDescent="0.2">
      <c r="C51" s="5"/>
    </row>
    <row r="56" spans="1:8" x14ac:dyDescent="0.2">
      <c r="H56" s="50"/>
    </row>
  </sheetData>
  <mergeCells count="48">
    <mergeCell ref="A49:C49"/>
    <mergeCell ref="G49:H49"/>
    <mergeCell ref="A50:H50"/>
    <mergeCell ref="B43:C43"/>
    <mergeCell ref="A45:C45"/>
    <mergeCell ref="A46:C46"/>
    <mergeCell ref="G46:H46"/>
    <mergeCell ref="A47:H47"/>
    <mergeCell ref="A48:C48"/>
    <mergeCell ref="B41:C41"/>
    <mergeCell ref="B26:C26"/>
    <mergeCell ref="A27:H27"/>
    <mergeCell ref="B29:C29"/>
    <mergeCell ref="B30:C30"/>
    <mergeCell ref="A31:H31"/>
    <mergeCell ref="B33:C33"/>
    <mergeCell ref="A34:H34"/>
    <mergeCell ref="B36:C36"/>
    <mergeCell ref="B37:C37"/>
    <mergeCell ref="A38:C38"/>
    <mergeCell ref="A39:C39"/>
    <mergeCell ref="B25:C25"/>
    <mergeCell ref="A13:A16"/>
    <mergeCell ref="B13:B16"/>
    <mergeCell ref="C13:C16"/>
    <mergeCell ref="D13:G13"/>
    <mergeCell ref="A18:H18"/>
    <mergeCell ref="B20:C20"/>
    <mergeCell ref="A21:H21"/>
    <mergeCell ref="B22:C22"/>
    <mergeCell ref="A23:H23"/>
    <mergeCell ref="H13:H16"/>
    <mergeCell ref="D14:D16"/>
    <mergeCell ref="E14:E16"/>
    <mergeCell ref="F14:F16"/>
    <mergeCell ref="G14:G16"/>
    <mergeCell ref="A11:H11"/>
    <mergeCell ref="C1:G1"/>
    <mergeCell ref="A3:C3"/>
    <mergeCell ref="E3:H3"/>
    <mergeCell ref="A4:C4"/>
    <mergeCell ref="A5:D5"/>
    <mergeCell ref="E5:H5"/>
    <mergeCell ref="A6:D6"/>
    <mergeCell ref="E6:H6"/>
    <mergeCell ref="A8:H8"/>
    <mergeCell ref="A9:H9"/>
    <mergeCell ref="C10:E10"/>
  </mergeCells>
  <pageMargins left="0.43307086614173229" right="0.23622047244094491" top="0.51181102362204722" bottom="0.43307086614173229" header="0.31496062992125984" footer="0.31496062992125984"/>
  <pageSetup paperSize="9" scale="86" fitToHeight="2" orientation="landscape" r:id="rId1"/>
  <headerFooter alignWithMargins="0">
    <oddHeader>&amp;LГРАНД-Смета 2019</oddHeader>
    <oddFooter>&amp;RСтраница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A6DA4-7DBD-416D-ACD1-4F13CB7D6AA4}">
  <sheetPr>
    <pageSetUpPr fitToPage="1"/>
  </sheetPr>
  <dimension ref="A1:S38"/>
  <sheetViews>
    <sheetView showOutlineSymbols="0" showWhiteSpace="0" zoomScale="70" zoomScaleNormal="70" zoomScaleSheetLayoutView="85" workbookViewId="0">
      <selection activeCell="R2" sqref="R1:U1048576"/>
    </sheetView>
  </sheetViews>
  <sheetFormatPr defaultRowHeight="15.75" x14ac:dyDescent="0.25"/>
  <cols>
    <col min="1" max="1" width="18.42578125" style="95" customWidth="1"/>
    <col min="2" max="2" width="28.5703125" style="95" bestFit="1" customWidth="1"/>
    <col min="3" max="3" width="68.5703125" style="95" bestFit="1" customWidth="1"/>
    <col min="4" max="4" width="19" style="95" customWidth="1"/>
    <col min="5" max="5" width="20.140625" style="95" customWidth="1"/>
    <col min="6" max="6" width="19.5703125" style="95" customWidth="1"/>
    <col min="7" max="7" width="19.85546875" style="95" customWidth="1"/>
    <col min="8" max="8" width="19" style="95" customWidth="1"/>
    <col min="9" max="9" width="9.140625" style="95"/>
    <col min="10" max="10" width="15.28515625" style="95" customWidth="1"/>
    <col min="11" max="11" width="17.85546875" style="95" customWidth="1"/>
    <col min="12" max="15" width="12.5703125" style="95" customWidth="1"/>
    <col min="16" max="16" width="9.140625" style="95" customWidth="1"/>
    <col min="17" max="17" width="14.85546875" style="95" customWidth="1"/>
    <col min="18" max="18" width="9.140625" style="95"/>
    <col min="19" max="19" width="22" style="95" customWidth="1"/>
    <col min="20" max="16384" width="9.140625" style="95"/>
  </cols>
  <sheetData>
    <row r="1" spans="1:19" x14ac:dyDescent="0.25">
      <c r="A1" s="93"/>
      <c r="B1" s="94"/>
      <c r="C1" s="93"/>
      <c r="D1" s="93"/>
      <c r="E1" s="93"/>
      <c r="F1" s="93"/>
      <c r="G1" s="93"/>
      <c r="H1" s="93"/>
    </row>
    <row r="2" spans="1:19" x14ac:dyDescent="0.25">
      <c r="A2" s="94" t="s">
        <v>142</v>
      </c>
      <c r="B2" s="96"/>
    </row>
    <row r="3" spans="1:19" ht="33.75" customHeight="1" x14ac:dyDescent="0.25">
      <c r="A3" s="97"/>
      <c r="B3" s="98" t="s">
        <v>143</v>
      </c>
      <c r="C3" s="459" t="s">
        <v>108</v>
      </c>
      <c r="D3" s="460"/>
      <c r="E3" s="460"/>
      <c r="F3" s="460"/>
      <c r="G3" s="460"/>
      <c r="H3" s="460"/>
    </row>
    <row r="4" spans="1:19" x14ac:dyDescent="0.25">
      <c r="A4" s="94" t="s">
        <v>142</v>
      </c>
      <c r="B4" s="96"/>
    </row>
    <row r="5" spans="1:19" x14ac:dyDescent="0.25">
      <c r="A5" s="94" t="s">
        <v>142</v>
      </c>
      <c r="B5" s="96"/>
    </row>
    <row r="6" spans="1:19" x14ac:dyDescent="0.25">
      <c r="A6" s="93"/>
      <c r="B6" s="94"/>
      <c r="C6" s="93" t="s">
        <v>144</v>
      </c>
      <c r="D6" s="93"/>
      <c r="E6" s="93"/>
      <c r="F6" s="93"/>
      <c r="G6" s="93"/>
      <c r="H6" s="93"/>
    </row>
    <row r="7" spans="1:19" x14ac:dyDescent="0.25">
      <c r="A7" s="94" t="s">
        <v>142</v>
      </c>
      <c r="B7" s="96"/>
    </row>
    <row r="8" spans="1:19" x14ac:dyDescent="0.25">
      <c r="A8" s="97"/>
      <c r="B8" s="98" t="s">
        <v>145</v>
      </c>
      <c r="C8" s="97" t="s">
        <v>146</v>
      </c>
      <c r="D8" s="97"/>
      <c r="E8" s="97"/>
      <c r="F8" s="97"/>
      <c r="G8" s="97"/>
      <c r="H8" s="97"/>
    </row>
    <row r="9" spans="1:19" x14ac:dyDescent="0.25">
      <c r="A9" s="94" t="s">
        <v>142</v>
      </c>
      <c r="B9" s="96"/>
    </row>
    <row r="10" spans="1:19" x14ac:dyDescent="0.25">
      <c r="A10" s="94" t="s">
        <v>142</v>
      </c>
    </row>
    <row r="11" spans="1:19" x14ac:dyDescent="0.25">
      <c r="A11" s="98" t="s">
        <v>147</v>
      </c>
      <c r="B11" s="98"/>
      <c r="C11" s="98"/>
      <c r="D11" s="98"/>
      <c r="E11" s="98"/>
      <c r="F11" s="98"/>
      <c r="G11" s="98"/>
      <c r="H11" s="98"/>
    </row>
    <row r="12" spans="1:19" x14ac:dyDescent="0.25">
      <c r="A12" s="461" t="s">
        <v>89</v>
      </c>
      <c r="B12" s="461" t="s">
        <v>148</v>
      </c>
      <c r="C12" s="461" t="s">
        <v>149</v>
      </c>
      <c r="D12" s="461" t="s">
        <v>8</v>
      </c>
      <c r="E12" s="461" t="s">
        <v>142</v>
      </c>
      <c r="F12" s="461" t="s">
        <v>142</v>
      </c>
      <c r="G12" s="461" t="s">
        <v>142</v>
      </c>
      <c r="H12" s="461" t="s">
        <v>142</v>
      </c>
    </row>
    <row r="13" spans="1:19" ht="31.5" x14ac:dyDescent="0.25">
      <c r="A13" s="461" t="s">
        <v>142</v>
      </c>
      <c r="B13" s="461" t="s">
        <v>142</v>
      </c>
      <c r="C13" s="461" t="s">
        <v>142</v>
      </c>
      <c r="D13" s="99" t="s">
        <v>150</v>
      </c>
      <c r="E13" s="99" t="s">
        <v>2</v>
      </c>
      <c r="F13" s="99" t="s">
        <v>151</v>
      </c>
      <c r="G13" s="99" t="s">
        <v>152</v>
      </c>
      <c r="H13" s="99" t="s">
        <v>117</v>
      </c>
    </row>
    <row r="14" spans="1:19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  <c r="I14" s="100"/>
      <c r="J14" s="101" t="s">
        <v>153</v>
      </c>
      <c r="K14" s="101" t="s">
        <v>154</v>
      </c>
      <c r="L14" s="101" t="s">
        <v>155</v>
      </c>
      <c r="M14" s="101" t="s">
        <v>156</v>
      </c>
      <c r="N14" s="101" t="s">
        <v>157</v>
      </c>
      <c r="O14" s="101" t="s">
        <v>48</v>
      </c>
      <c r="P14" s="101"/>
      <c r="Q14" s="101"/>
    </row>
    <row r="15" spans="1:19" ht="25.5" x14ac:dyDescent="0.25">
      <c r="A15" s="155">
        <v>1</v>
      </c>
      <c r="B15" s="42" t="s">
        <v>422</v>
      </c>
      <c r="C15" s="42" t="s">
        <v>58</v>
      </c>
      <c r="D15" s="155"/>
      <c r="E15" s="155">
        <f>'02-01-02'!N113*I15</f>
        <v>3236383.32</v>
      </c>
      <c r="F15" s="155">
        <f>'02-01-02'!N121*I15</f>
        <v>9643347.3599999994</v>
      </c>
      <c r="G15" s="155"/>
      <c r="H15" s="102">
        <f t="shared" ref="H15:H19" si="0">SUM(D15:G15)</f>
        <v>12879730.68</v>
      </c>
      <c r="I15" s="312">
        <v>526</v>
      </c>
      <c r="J15" s="284">
        <f>'02-01-02'!N122</f>
        <v>1564.7</v>
      </c>
      <c r="K15" s="285">
        <f>'02-01-02'!N116-'02-01-02'!N117</f>
        <v>40.159999999999997</v>
      </c>
      <c r="L15" s="284">
        <f>'02-01-02'!N118</f>
        <v>2216.5500000000002</v>
      </c>
      <c r="M15" s="284">
        <f>'02-01-02'!N123</f>
        <v>1533.41</v>
      </c>
      <c r="N15" s="285">
        <f>'02-01-02'!N124</f>
        <v>798</v>
      </c>
      <c r="O15" s="284">
        <f>'02-01-02'!N121</f>
        <v>18333.36</v>
      </c>
      <c r="P15" s="101"/>
      <c r="Q15" s="103">
        <f t="shared" ref="Q15:Q19" si="1">SUM(J15:O15)</f>
        <v>24486.18</v>
      </c>
      <c r="R15" s="287"/>
      <c r="S15" s="290"/>
    </row>
    <row r="16" spans="1:19" ht="25.5" x14ac:dyDescent="0.25">
      <c r="A16" s="155">
        <v>2</v>
      </c>
      <c r="B16" s="42" t="s">
        <v>423</v>
      </c>
      <c r="C16" s="42" t="s">
        <v>60</v>
      </c>
      <c r="D16" s="155"/>
      <c r="E16" s="155">
        <f>'02-01-04'!N113*I16</f>
        <v>1279815</v>
      </c>
      <c r="F16" s="155">
        <f>'02-01-04'!N121*I16</f>
        <v>3382500</v>
      </c>
      <c r="G16" s="155"/>
      <c r="H16" s="102">
        <f t="shared" si="0"/>
        <v>4662315</v>
      </c>
      <c r="I16" s="312">
        <v>123</v>
      </c>
      <c r="J16" s="284">
        <f>'02-01-04'!N122</f>
        <v>2567.13</v>
      </c>
      <c r="K16" s="285">
        <f>'02-01-04'!N116-'02-01-04'!N117</f>
        <v>50.87</v>
      </c>
      <c r="L16" s="284">
        <f>'02-01-04'!N118</f>
        <v>3961.97</v>
      </c>
      <c r="M16" s="284">
        <f>'02-01-04'!N123</f>
        <v>2515.79</v>
      </c>
      <c r="N16" s="284">
        <f>'02-01-04'!N124</f>
        <v>1309.24</v>
      </c>
      <c r="O16" s="284">
        <f>'02-01-04'!N121</f>
        <v>27500</v>
      </c>
      <c r="P16" s="101"/>
      <c r="Q16" s="103">
        <f t="shared" si="1"/>
        <v>37905</v>
      </c>
      <c r="R16" s="287"/>
      <c r="S16" s="290"/>
    </row>
    <row r="17" spans="1:19" x14ac:dyDescent="0.25">
      <c r="A17" s="155">
        <v>3</v>
      </c>
      <c r="B17" s="42" t="s">
        <v>440</v>
      </c>
      <c r="C17" s="42" t="s">
        <v>435</v>
      </c>
      <c r="D17" s="155"/>
      <c r="E17" s="155">
        <f>'02-01-08'!N161*I17</f>
        <v>542780.6</v>
      </c>
      <c r="F17" s="155">
        <f>'02-01-08'!N169*I17</f>
        <v>517749.81</v>
      </c>
      <c r="G17" s="155"/>
      <c r="H17" s="102">
        <f t="shared" si="0"/>
        <v>1060530.4099999999</v>
      </c>
      <c r="I17" s="312">
        <v>19</v>
      </c>
      <c r="J17" s="284">
        <f>'02-01-08'!N170</f>
        <v>8751.7800000000007</v>
      </c>
      <c r="K17" s="284">
        <f>'02-01-08'!N164-'02-01-08'!N165</f>
        <v>911.66</v>
      </c>
      <c r="L17" s="284">
        <f>'02-01-08'!N166</f>
        <v>5863.8</v>
      </c>
      <c r="M17" s="284">
        <f>'02-01-08'!N171</f>
        <v>8576.75</v>
      </c>
      <c r="N17" s="284">
        <f>'02-01-08'!N172</f>
        <v>4463.41</v>
      </c>
      <c r="O17" s="284">
        <f>'02-01-08'!N169</f>
        <v>27249.99</v>
      </c>
      <c r="P17" s="101"/>
      <c r="Q17" s="103">
        <f t="shared" si="1"/>
        <v>55817.39</v>
      </c>
      <c r="R17" s="287"/>
      <c r="S17" s="290"/>
    </row>
    <row r="18" spans="1:19" x14ac:dyDescent="0.25">
      <c r="A18" s="155">
        <v>4</v>
      </c>
      <c r="B18" s="42" t="s">
        <v>61</v>
      </c>
      <c r="C18" s="42" t="s">
        <v>62</v>
      </c>
      <c r="D18" s="155">
        <f>'02-01-05'!N83*I18</f>
        <v>3086773.14</v>
      </c>
      <c r="E18" s="155"/>
      <c r="F18" s="155"/>
      <c r="G18" s="155"/>
      <c r="H18" s="102">
        <f t="shared" si="0"/>
        <v>3086773.14</v>
      </c>
      <c r="I18" s="312">
        <v>526</v>
      </c>
      <c r="J18" s="285">
        <f>'02-01-05'!N91</f>
        <v>329.58</v>
      </c>
      <c r="K18" s="285">
        <f>'02-01-05'!N86-'02-01-05'!N87</f>
        <v>166.97</v>
      </c>
      <c r="L18" s="285">
        <f>'02-01-05'!N88</f>
        <v>4831.33</v>
      </c>
      <c r="M18" s="285">
        <f>'02-01-05'!N92</f>
        <v>342.76</v>
      </c>
      <c r="N18" s="285">
        <f>'02-01-05'!N93</f>
        <v>197.75</v>
      </c>
      <c r="O18" s="101">
        <v>0</v>
      </c>
      <c r="P18" s="101"/>
      <c r="Q18" s="103">
        <f t="shared" si="1"/>
        <v>5868.39</v>
      </c>
      <c r="R18" s="287"/>
      <c r="S18" s="290"/>
    </row>
    <row r="19" spans="1:19" x14ac:dyDescent="0.25">
      <c r="A19" s="104">
        <v>5</v>
      </c>
      <c r="B19" s="42" t="s">
        <v>63</v>
      </c>
      <c r="C19" s="42" t="s">
        <v>64</v>
      </c>
      <c r="D19" s="155">
        <f>'02-01-06'!N83*I19</f>
        <v>1180221.6399999999</v>
      </c>
      <c r="E19" s="155"/>
      <c r="F19" s="155"/>
      <c r="G19" s="155"/>
      <c r="H19" s="102">
        <f t="shared" si="0"/>
        <v>1180221.6399999999</v>
      </c>
      <c r="I19" s="312">
        <v>142</v>
      </c>
      <c r="J19" s="285">
        <f>'02-01-06'!N91</f>
        <v>329.58</v>
      </c>
      <c r="K19" s="285">
        <f>'02-01-06'!N86-'02-01-06'!N87</f>
        <v>166.97</v>
      </c>
      <c r="L19" s="284">
        <f>'02-01-06'!N88</f>
        <v>7274.36</v>
      </c>
      <c r="M19" s="285">
        <f>'02-01-06'!N92</f>
        <v>342.76</v>
      </c>
      <c r="N19" s="285">
        <f>'02-01-06'!N93</f>
        <v>197.75</v>
      </c>
      <c r="O19" s="101">
        <v>0</v>
      </c>
      <c r="P19" s="101"/>
      <c r="Q19" s="103">
        <f t="shared" si="1"/>
        <v>8311.42</v>
      </c>
      <c r="R19" s="287"/>
      <c r="S19" s="290"/>
    </row>
    <row r="20" spans="1:19" s="109" customFormat="1" x14ac:dyDescent="0.25">
      <c r="A20" s="105"/>
      <c r="B20" s="106"/>
      <c r="C20" s="106" t="s">
        <v>158</v>
      </c>
      <c r="D20" s="107">
        <f>SUM(D15:D19)</f>
        <v>4266994.78</v>
      </c>
      <c r="E20" s="107">
        <f>SUM(E15:E19)</f>
        <v>5058978.92</v>
      </c>
      <c r="F20" s="107">
        <f>SUM(F15:F19)</f>
        <v>13543597.17</v>
      </c>
      <c r="G20" s="107">
        <f>SUM(G15:G19)</f>
        <v>0</v>
      </c>
      <c r="H20" s="108">
        <f t="shared" ref="H20:H22" si="2">SUM(D20:G20)</f>
        <v>22869570.870000001</v>
      </c>
    </row>
    <row r="21" spans="1:19" x14ac:dyDescent="0.25">
      <c r="A21" s="99"/>
      <c r="B21" s="110"/>
      <c r="C21" s="110"/>
      <c r="D21" s="111"/>
      <c r="E21" s="111"/>
      <c r="F21" s="111"/>
      <c r="G21" s="111"/>
      <c r="H21" s="102">
        <f t="shared" si="2"/>
        <v>0</v>
      </c>
    </row>
    <row r="22" spans="1:19" s="109" customFormat="1" x14ac:dyDescent="0.25">
      <c r="A22" s="105"/>
      <c r="B22" s="106"/>
      <c r="C22" s="106" t="s">
        <v>159</v>
      </c>
      <c r="D22" s="107">
        <f>D20</f>
        <v>4266994.78</v>
      </c>
      <c r="E22" s="107">
        <f>E20</f>
        <v>5058978.92</v>
      </c>
      <c r="F22" s="107">
        <f>F20</f>
        <v>13543597.17</v>
      </c>
      <c r="G22" s="107">
        <f>G20</f>
        <v>0</v>
      </c>
      <c r="H22" s="108">
        <f t="shared" si="2"/>
        <v>22869570.870000001</v>
      </c>
    </row>
    <row r="23" spans="1:19" s="115" customFormat="1" x14ac:dyDescent="0.25">
      <c r="A23" s="112"/>
      <c r="B23" s="113"/>
      <c r="C23" s="113" t="s">
        <v>160</v>
      </c>
      <c r="D23" s="114"/>
      <c r="E23" s="114"/>
      <c r="F23" s="114"/>
      <c r="G23" s="114"/>
      <c r="H23" s="114"/>
    </row>
    <row r="24" spans="1:19" x14ac:dyDescent="0.25">
      <c r="A24" s="99"/>
      <c r="B24" s="106"/>
      <c r="C24" s="110" t="s">
        <v>153</v>
      </c>
      <c r="D24" s="102"/>
      <c r="E24" s="102"/>
      <c r="F24" s="102"/>
      <c r="G24" s="102"/>
      <c r="H24" s="111">
        <v>449448.44</v>
      </c>
    </row>
    <row r="25" spans="1:19" x14ac:dyDescent="0.25">
      <c r="A25" s="99"/>
      <c r="B25" s="106"/>
      <c r="C25" s="110" t="s">
        <v>154</v>
      </c>
      <c r="D25" s="102"/>
      <c r="E25" s="102"/>
      <c r="F25" s="102"/>
      <c r="G25" s="102"/>
      <c r="H25" s="111">
        <v>192633.9</v>
      </c>
    </row>
    <row r="26" spans="1:19" x14ac:dyDescent="0.25">
      <c r="A26" s="99"/>
      <c r="B26" s="106"/>
      <c r="C26" s="110" t="s">
        <v>155</v>
      </c>
      <c r="D26" s="102"/>
      <c r="E26" s="102"/>
      <c r="F26" s="102"/>
      <c r="G26" s="102"/>
      <c r="H26" s="111">
        <v>7925873.1699999999</v>
      </c>
    </row>
    <row r="27" spans="1:19" x14ac:dyDescent="0.25">
      <c r="A27" s="99"/>
      <c r="B27" s="106"/>
      <c r="C27" s="110" t="s">
        <v>156</v>
      </c>
      <c r="D27" s="102"/>
      <c r="E27" s="102"/>
      <c r="F27" s="102"/>
      <c r="G27" s="102"/>
      <c r="H27" s="111">
        <v>498541.48</v>
      </c>
      <c r="J27" s="116"/>
    </row>
    <row r="28" spans="1:19" x14ac:dyDescent="0.25">
      <c r="A28" s="99"/>
      <c r="B28" s="106"/>
      <c r="C28" s="110" t="s">
        <v>157</v>
      </c>
      <c r="D28" s="102"/>
      <c r="E28" s="102"/>
      <c r="F28" s="102"/>
      <c r="G28" s="102"/>
      <c r="H28" s="111">
        <v>298227.99</v>
      </c>
      <c r="J28" s="116"/>
      <c r="K28" s="116"/>
    </row>
    <row r="29" spans="1:19" x14ac:dyDescent="0.25">
      <c r="A29" s="99"/>
      <c r="B29" s="106"/>
      <c r="C29" s="110" t="s">
        <v>161</v>
      </c>
      <c r="D29" s="102"/>
      <c r="E29" s="102"/>
      <c r="F29" s="102"/>
      <c r="G29" s="102"/>
      <c r="H29" s="111">
        <v>16880923</v>
      </c>
      <c r="J29" s="116"/>
    </row>
    <row r="30" spans="1:19" x14ac:dyDescent="0.25">
      <c r="A30" s="99"/>
      <c r="B30" s="106"/>
      <c r="C30" s="110" t="s">
        <v>162</v>
      </c>
      <c r="D30" s="102"/>
      <c r="E30" s="102"/>
      <c r="F30" s="102"/>
      <c r="G30" s="102"/>
      <c r="H30" s="111">
        <f t="shared" ref="H30" si="3">SUM(D30:G30)</f>
        <v>0</v>
      </c>
    </row>
    <row r="32" spans="1:19" x14ac:dyDescent="0.25">
      <c r="B32" s="95" t="s">
        <v>103</v>
      </c>
    </row>
    <row r="33" spans="2:6" x14ac:dyDescent="0.25">
      <c r="B33" s="95" t="s">
        <v>163</v>
      </c>
    </row>
    <row r="38" spans="2:6" x14ac:dyDescent="0.25">
      <c r="D38" s="116"/>
      <c r="E38" s="116"/>
      <c r="F38" s="116"/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21660-0081-4254-B8DF-5DCB2F860689}">
  <sheetPr>
    <pageSetUpPr fitToPage="1"/>
  </sheetPr>
  <dimension ref="A1:I31"/>
  <sheetViews>
    <sheetView showOutlineSymbols="0" showWhiteSpace="0" zoomScale="70" zoomScaleNormal="70" zoomScaleSheetLayoutView="85" workbookViewId="0">
      <selection activeCell="L41" sqref="L41"/>
    </sheetView>
  </sheetViews>
  <sheetFormatPr defaultRowHeight="15.75" x14ac:dyDescent="0.25"/>
  <cols>
    <col min="1" max="1" width="18.42578125" style="95" customWidth="1"/>
    <col min="2" max="2" width="28.5703125" style="95" bestFit="1" customWidth="1"/>
    <col min="3" max="3" width="68.5703125" style="95" bestFit="1" customWidth="1"/>
    <col min="4" max="4" width="19" style="95" customWidth="1"/>
    <col min="5" max="6" width="17.140625" style="95" bestFit="1" customWidth="1"/>
    <col min="7" max="7" width="19.85546875" style="95" customWidth="1"/>
    <col min="8" max="8" width="19" style="95" customWidth="1"/>
    <col min="9" max="9" width="9.140625" style="117"/>
    <col min="10" max="16384" width="9.140625" style="95"/>
  </cols>
  <sheetData>
    <row r="1" spans="1:9" x14ac:dyDescent="0.25">
      <c r="A1" s="93"/>
      <c r="B1" s="94"/>
      <c r="C1" s="93"/>
      <c r="D1" s="93"/>
      <c r="E1" s="93"/>
      <c r="F1" s="93"/>
      <c r="G1" s="93"/>
      <c r="H1" s="93"/>
    </row>
    <row r="2" spans="1:9" x14ac:dyDescent="0.25">
      <c r="A2" s="94" t="s">
        <v>142</v>
      </c>
      <c r="B2" s="96"/>
    </row>
    <row r="3" spans="1:9" ht="33.75" customHeight="1" x14ac:dyDescent="0.25">
      <c r="A3" s="97"/>
      <c r="B3" s="98" t="s">
        <v>143</v>
      </c>
      <c r="C3" s="459" t="s">
        <v>108</v>
      </c>
      <c r="D3" s="460"/>
      <c r="E3" s="460"/>
      <c r="F3" s="460"/>
      <c r="G3" s="460"/>
      <c r="H3" s="460"/>
    </row>
    <row r="4" spans="1:9" x14ac:dyDescent="0.25">
      <c r="A4" s="94" t="s">
        <v>142</v>
      </c>
      <c r="B4" s="96"/>
    </row>
    <row r="5" spans="1:9" x14ac:dyDescent="0.25">
      <c r="A5" s="94" t="s">
        <v>142</v>
      </c>
      <c r="B5" s="96"/>
    </row>
    <row r="6" spans="1:9" x14ac:dyDescent="0.25">
      <c r="A6" s="93"/>
      <c r="B6" s="94"/>
      <c r="C6" s="93" t="s">
        <v>164</v>
      </c>
      <c r="D6" s="93"/>
      <c r="E6" s="93"/>
      <c r="F6" s="93"/>
      <c r="G6" s="93"/>
      <c r="H6" s="93"/>
    </row>
    <row r="7" spans="1:9" x14ac:dyDescent="0.25">
      <c r="A7" s="94" t="s">
        <v>142</v>
      </c>
      <c r="B7" s="96"/>
    </row>
    <row r="8" spans="1:9" x14ac:dyDescent="0.25">
      <c r="A8" s="97"/>
      <c r="B8" s="98" t="s">
        <v>145</v>
      </c>
      <c r="C8" s="97" t="s">
        <v>165</v>
      </c>
      <c r="D8" s="97"/>
      <c r="E8" s="97"/>
      <c r="F8" s="97"/>
      <c r="G8" s="97"/>
      <c r="H8" s="97"/>
    </row>
    <row r="9" spans="1:9" x14ac:dyDescent="0.25">
      <c r="A9" s="94" t="s">
        <v>142</v>
      </c>
      <c r="B9" s="96"/>
    </row>
    <row r="10" spans="1:9" x14ac:dyDescent="0.25">
      <c r="A10" s="94" t="s">
        <v>142</v>
      </c>
    </row>
    <row r="11" spans="1:9" x14ac:dyDescent="0.25">
      <c r="A11" s="98" t="s">
        <v>147</v>
      </c>
      <c r="B11" s="98"/>
      <c r="C11" s="98"/>
      <c r="D11" s="98"/>
      <c r="E11" s="98"/>
      <c r="F11" s="98"/>
      <c r="G11" s="98"/>
      <c r="H11" s="98"/>
    </row>
    <row r="12" spans="1:9" x14ac:dyDescent="0.25">
      <c r="A12" s="461" t="s">
        <v>89</v>
      </c>
      <c r="B12" s="461" t="s">
        <v>148</v>
      </c>
      <c r="C12" s="461" t="s">
        <v>149</v>
      </c>
      <c r="D12" s="461" t="s">
        <v>8</v>
      </c>
      <c r="E12" s="461" t="s">
        <v>142</v>
      </c>
      <c r="F12" s="461" t="s">
        <v>142</v>
      </c>
      <c r="G12" s="461" t="s">
        <v>142</v>
      </c>
      <c r="H12" s="461" t="s">
        <v>142</v>
      </c>
    </row>
    <row r="13" spans="1:9" ht="31.5" x14ac:dyDescent="0.25">
      <c r="A13" s="461" t="s">
        <v>142</v>
      </c>
      <c r="B13" s="461" t="s">
        <v>142</v>
      </c>
      <c r="C13" s="461" t="s">
        <v>142</v>
      </c>
      <c r="D13" s="99" t="s">
        <v>150</v>
      </c>
      <c r="E13" s="99" t="s">
        <v>2</v>
      </c>
      <c r="F13" s="99" t="s">
        <v>151</v>
      </c>
      <c r="G13" s="99" t="s">
        <v>152</v>
      </c>
      <c r="H13" s="99" t="s">
        <v>117</v>
      </c>
    </row>
    <row r="14" spans="1:9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</row>
    <row r="15" spans="1:9" x14ac:dyDescent="0.25">
      <c r="A15" s="155">
        <v>1</v>
      </c>
      <c r="B15" s="42" t="s">
        <v>34</v>
      </c>
      <c r="C15" s="42" t="s">
        <v>65</v>
      </c>
      <c r="D15" s="155"/>
      <c r="E15" s="155"/>
      <c r="F15" s="155"/>
      <c r="G15" s="155">
        <f>'09-01-01'!N78*I15</f>
        <v>294239.14</v>
      </c>
      <c r="H15" s="102">
        <f t="shared" ref="H15:H17" si="0">SUM(D15:G15)</f>
        <v>294239.14</v>
      </c>
      <c r="I15" s="8">
        <f>'ОСР 02-01 (2027)'!I15</f>
        <v>526</v>
      </c>
    </row>
    <row r="16" spans="1:9" x14ac:dyDescent="0.25">
      <c r="A16" s="155">
        <v>2</v>
      </c>
      <c r="B16" s="42" t="s">
        <v>35</v>
      </c>
      <c r="C16" s="42" t="s">
        <v>66</v>
      </c>
      <c r="D16" s="155"/>
      <c r="E16" s="155"/>
      <c r="F16" s="155"/>
      <c r="G16" s="155">
        <f>'09-01-02'!N78*I16</f>
        <v>68804.97</v>
      </c>
      <c r="H16" s="102">
        <f t="shared" si="0"/>
        <v>68804.97</v>
      </c>
      <c r="I16" s="8">
        <f>'ОСР 02-01 (2027)'!I16</f>
        <v>123</v>
      </c>
    </row>
    <row r="17" spans="1:9" x14ac:dyDescent="0.25">
      <c r="A17" s="155">
        <v>3</v>
      </c>
      <c r="B17" s="42" t="s">
        <v>78</v>
      </c>
      <c r="C17" s="42" t="s">
        <v>79</v>
      </c>
      <c r="D17" s="155"/>
      <c r="E17" s="155"/>
      <c r="F17" s="155"/>
      <c r="G17" s="155">
        <f>'09-01-03'!N94*I17</f>
        <v>153328.85999999999</v>
      </c>
      <c r="H17" s="102">
        <f t="shared" si="0"/>
        <v>153328.85999999999</v>
      </c>
      <c r="I17" s="8">
        <f>'ОСР 02-01 (2027)'!I17</f>
        <v>19</v>
      </c>
    </row>
    <row r="18" spans="1:9" s="109" customFormat="1" x14ac:dyDescent="0.25">
      <c r="A18" s="105"/>
      <c r="B18" s="106"/>
      <c r="C18" s="106" t="s">
        <v>158</v>
      </c>
      <c r="D18" s="107">
        <f>SUM(D15:D17)</f>
        <v>0</v>
      </c>
      <c r="E18" s="107">
        <f>SUM(E15:E17)</f>
        <v>0</v>
      </c>
      <c r="F18" s="107">
        <f>SUM(F15:F17)</f>
        <v>0</v>
      </c>
      <c r="G18" s="107">
        <f>SUM(G15:G17)</f>
        <v>516372.97</v>
      </c>
      <c r="H18" s="108">
        <f t="shared" ref="H18:H20" si="1">SUM(D18:G18)</f>
        <v>516372.97</v>
      </c>
      <c r="I18" s="118"/>
    </row>
    <row r="19" spans="1:9" x14ac:dyDescent="0.25">
      <c r="A19" s="99"/>
      <c r="B19" s="110"/>
      <c r="C19" s="110"/>
      <c r="D19" s="111"/>
      <c r="E19" s="111"/>
      <c r="F19" s="111"/>
      <c r="G19" s="111"/>
      <c r="H19" s="102">
        <f t="shared" si="1"/>
        <v>0</v>
      </c>
    </row>
    <row r="20" spans="1:9" s="109" customFormat="1" x14ac:dyDescent="0.25">
      <c r="A20" s="105"/>
      <c r="B20" s="106"/>
      <c r="C20" s="106" t="s">
        <v>159</v>
      </c>
      <c r="D20" s="107">
        <f>D18</f>
        <v>0</v>
      </c>
      <c r="E20" s="107">
        <f>E18</f>
        <v>0</v>
      </c>
      <c r="F20" s="107">
        <f>F18</f>
        <v>0</v>
      </c>
      <c r="G20" s="107">
        <f>G18</f>
        <v>516372.97</v>
      </c>
      <c r="H20" s="108">
        <f t="shared" si="1"/>
        <v>516372.97</v>
      </c>
      <c r="I20" s="118"/>
    </row>
    <row r="21" spans="1:9" s="115" customFormat="1" x14ac:dyDescent="0.25">
      <c r="A21" s="112"/>
      <c r="B21" s="113"/>
      <c r="C21" s="113" t="s">
        <v>160</v>
      </c>
      <c r="D21" s="114"/>
      <c r="E21" s="114"/>
      <c r="F21" s="114"/>
      <c r="G21" s="114"/>
      <c r="H21" s="114"/>
      <c r="I21" s="119"/>
    </row>
    <row r="22" spans="1:9" x14ac:dyDescent="0.25">
      <c r="A22" s="99"/>
      <c r="B22" s="106"/>
      <c r="C22" s="110" t="s">
        <v>153</v>
      </c>
      <c r="D22" s="102"/>
      <c r="E22" s="102"/>
      <c r="F22" s="102"/>
      <c r="G22" s="102"/>
      <c r="H22" s="111">
        <f>SUM(D22:G22)</f>
        <v>0</v>
      </c>
    </row>
    <row r="23" spans="1:9" x14ac:dyDescent="0.25">
      <c r="A23" s="99"/>
      <c r="B23" s="106"/>
      <c r="C23" s="110" t="s">
        <v>154</v>
      </c>
      <c r="D23" s="102"/>
      <c r="E23" s="102"/>
      <c r="F23" s="102"/>
      <c r="G23" s="102"/>
      <c r="H23" s="111">
        <f t="shared" ref="H23:H27" si="2">SUM(D23:G23)</f>
        <v>0</v>
      </c>
    </row>
    <row r="24" spans="1:9" x14ac:dyDescent="0.25">
      <c r="A24" s="99"/>
      <c r="B24" s="106"/>
      <c r="C24" s="110" t="s">
        <v>155</v>
      </c>
      <c r="D24" s="102"/>
      <c r="E24" s="102"/>
      <c r="F24" s="102"/>
      <c r="G24" s="102"/>
      <c r="H24" s="111">
        <f t="shared" si="2"/>
        <v>0</v>
      </c>
    </row>
    <row r="25" spans="1:9" x14ac:dyDescent="0.25">
      <c r="A25" s="99"/>
      <c r="B25" s="106"/>
      <c r="C25" s="110" t="s">
        <v>156</v>
      </c>
      <c r="D25" s="102"/>
      <c r="E25" s="102"/>
      <c r="F25" s="102"/>
      <c r="G25" s="102"/>
      <c r="H25" s="111">
        <f t="shared" si="2"/>
        <v>0</v>
      </c>
    </row>
    <row r="26" spans="1:9" x14ac:dyDescent="0.25">
      <c r="A26" s="99"/>
      <c r="B26" s="106"/>
      <c r="C26" s="110" t="s">
        <v>157</v>
      </c>
      <c r="D26" s="102"/>
      <c r="E26" s="102"/>
      <c r="F26" s="102"/>
      <c r="G26" s="102"/>
      <c r="H26" s="111">
        <f t="shared" si="2"/>
        <v>0</v>
      </c>
    </row>
    <row r="27" spans="1:9" x14ac:dyDescent="0.25">
      <c r="A27" s="99"/>
      <c r="B27" s="106"/>
      <c r="C27" s="110" t="s">
        <v>161</v>
      </c>
      <c r="D27" s="102"/>
      <c r="E27" s="102"/>
      <c r="F27" s="102"/>
      <c r="G27" s="102"/>
      <c r="H27" s="111">
        <f t="shared" si="2"/>
        <v>0</v>
      </c>
    </row>
    <row r="28" spans="1:9" x14ac:dyDescent="0.25">
      <c r="A28" s="99"/>
      <c r="B28" s="106"/>
      <c r="C28" s="110" t="s">
        <v>162</v>
      </c>
      <c r="D28" s="102"/>
      <c r="E28" s="102"/>
      <c r="F28" s="102"/>
      <c r="G28" s="102"/>
      <c r="H28" s="111">
        <f>H18</f>
        <v>516372.97</v>
      </c>
    </row>
    <row r="30" spans="1:9" x14ac:dyDescent="0.25">
      <c r="B30" s="95" t="s">
        <v>103</v>
      </c>
    </row>
    <row r="31" spans="1:9" x14ac:dyDescent="0.25">
      <c r="B31" s="95" t="s">
        <v>163</v>
      </c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A8C60-AD3C-4D95-BD41-BFDA4C6EFCDE}">
  <sheetPr>
    <tabColor rgb="FF92D050"/>
    <pageSetUpPr autoPageBreaks="0" fitToPage="1"/>
  </sheetPr>
  <dimension ref="A1:K56"/>
  <sheetViews>
    <sheetView showGridLines="0" view="pageBreakPreview" topLeftCell="A13" zoomScale="70" zoomScaleNormal="100" zoomScaleSheetLayoutView="70" workbookViewId="0">
      <selection activeCell="L27" sqref="L27"/>
    </sheetView>
  </sheetViews>
  <sheetFormatPr defaultColWidth="9.140625" defaultRowHeight="12.75" x14ac:dyDescent="0.2"/>
  <cols>
    <col min="1" max="1" width="5" style="38" customWidth="1"/>
    <col min="2" max="2" width="21.42578125" style="6" customWidth="1"/>
    <col min="3" max="3" width="40.7109375" style="6" customWidth="1"/>
    <col min="4" max="7" width="18.7109375" style="7" customWidth="1"/>
    <col min="8" max="8" width="18.5703125" style="7" customWidth="1"/>
    <col min="9" max="9" width="9.140625" style="8"/>
    <col min="10" max="10" width="16.42578125" style="8" bestFit="1" customWidth="1"/>
    <col min="11" max="11" width="13.85546875" style="8" bestFit="1" customWidth="1"/>
    <col min="12" max="16384" width="9.140625" style="8"/>
  </cols>
  <sheetData>
    <row r="1" spans="1:8" s="4" customFormat="1" ht="22.9" customHeight="1" x14ac:dyDescent="0.2">
      <c r="A1" s="403" t="s">
        <v>27</v>
      </c>
      <c r="B1" s="2"/>
      <c r="C1" s="419" t="s">
        <v>84</v>
      </c>
      <c r="D1" s="419"/>
      <c r="E1" s="419"/>
      <c r="F1" s="419"/>
      <c r="G1" s="419"/>
      <c r="H1" s="3"/>
    </row>
    <row r="2" spans="1:8" ht="17.25" customHeight="1" x14ac:dyDescent="0.2">
      <c r="A2" s="5" t="s">
        <v>28</v>
      </c>
      <c r="C2" s="5"/>
    </row>
    <row r="3" spans="1:8" ht="17.25" customHeight="1" x14ac:dyDescent="0.25">
      <c r="A3" s="420" t="s">
        <v>41</v>
      </c>
      <c r="B3" s="420"/>
      <c r="C3" s="420"/>
      <c r="E3" s="421"/>
      <c r="F3" s="421"/>
      <c r="G3" s="421"/>
      <c r="H3" s="421"/>
    </row>
    <row r="4" spans="1:8" s="12" customFormat="1" ht="18.600000000000001" customHeight="1" x14ac:dyDescent="0.25">
      <c r="A4" s="422" t="s">
        <v>29</v>
      </c>
      <c r="B4" s="422"/>
      <c r="C4" s="422"/>
      <c r="D4" s="9">
        <f>H43</f>
        <v>42301683.43</v>
      </c>
      <c r="E4" s="10" t="s">
        <v>32</v>
      </c>
      <c r="F4" s="11"/>
      <c r="G4" s="11"/>
      <c r="H4" s="11"/>
    </row>
    <row r="5" spans="1:8" ht="12.6" customHeight="1" x14ac:dyDescent="0.2">
      <c r="A5" s="423"/>
      <c r="B5" s="424"/>
      <c r="C5" s="424"/>
      <c r="D5" s="424"/>
      <c r="E5" s="425"/>
      <c r="F5" s="425"/>
      <c r="G5" s="425"/>
      <c r="H5" s="425"/>
    </row>
    <row r="6" spans="1:8" ht="21" customHeight="1" x14ac:dyDescent="0.2">
      <c r="A6" s="426" t="s">
        <v>30</v>
      </c>
      <c r="B6" s="426"/>
      <c r="C6" s="426"/>
      <c r="D6" s="426"/>
      <c r="E6" s="427"/>
      <c r="F6" s="427"/>
      <c r="G6" s="427"/>
      <c r="H6" s="427"/>
    </row>
    <row r="7" spans="1:8" ht="15" x14ac:dyDescent="0.2">
      <c r="A7" s="13" t="s">
        <v>42</v>
      </c>
      <c r="B7" s="14"/>
      <c r="C7" s="15"/>
      <c r="D7" s="14"/>
      <c r="E7" s="404"/>
      <c r="F7" s="404"/>
      <c r="G7" s="404"/>
      <c r="H7" s="404"/>
    </row>
    <row r="8" spans="1:8" ht="27" customHeight="1" x14ac:dyDescent="0.2">
      <c r="A8" s="428" t="s">
        <v>56</v>
      </c>
      <c r="B8" s="428"/>
      <c r="C8" s="428"/>
      <c r="D8" s="428"/>
      <c r="E8" s="428"/>
      <c r="F8" s="428"/>
      <c r="G8" s="428"/>
      <c r="H8" s="428"/>
    </row>
    <row r="9" spans="1:8" s="4" customFormat="1" ht="32.450000000000003" customHeight="1" x14ac:dyDescent="0.2">
      <c r="A9" s="429" t="s">
        <v>83</v>
      </c>
      <c r="B9" s="429"/>
      <c r="C9" s="429"/>
      <c r="D9" s="429"/>
      <c r="E9" s="429"/>
      <c r="F9" s="429"/>
      <c r="G9" s="429"/>
      <c r="H9" s="429"/>
    </row>
    <row r="10" spans="1:8" ht="17.45" customHeight="1" x14ac:dyDescent="0.2">
      <c r="A10" s="16"/>
      <c r="B10" s="17"/>
      <c r="C10" s="430" t="s">
        <v>0</v>
      </c>
      <c r="D10" s="430"/>
      <c r="E10" s="430"/>
      <c r="F10" s="18"/>
      <c r="G10" s="18"/>
      <c r="H10" s="18"/>
    </row>
    <row r="11" spans="1:8" s="4" customFormat="1" ht="21" customHeight="1" x14ac:dyDescent="0.2">
      <c r="A11" s="418" t="s">
        <v>77</v>
      </c>
      <c r="B11" s="418"/>
      <c r="C11" s="418"/>
      <c r="D11" s="418"/>
      <c r="E11" s="418"/>
      <c r="F11" s="418"/>
      <c r="G11" s="418"/>
      <c r="H11" s="418"/>
    </row>
    <row r="12" spans="1:8" x14ac:dyDescent="0.2">
      <c r="A12" s="16"/>
      <c r="B12" s="17" t="s">
        <v>57</v>
      </c>
      <c r="C12" s="17"/>
      <c r="D12" s="19"/>
      <c r="E12" s="18"/>
      <c r="F12" s="18"/>
      <c r="G12" s="19" t="s">
        <v>441</v>
      </c>
      <c r="H12" s="128">
        <f>1.0589170681014*1.05302274800211*1.04794259089128*1.04794259089128*1.04794259089128*(1.04794259089128+1)/2</f>
        <v>1.31401389760414</v>
      </c>
    </row>
    <row r="13" spans="1:8" ht="14.25" customHeight="1" x14ac:dyDescent="0.2">
      <c r="A13" s="433" t="s">
        <v>1</v>
      </c>
      <c r="B13" s="434" t="s">
        <v>5</v>
      </c>
      <c r="C13" s="434" t="s">
        <v>6</v>
      </c>
      <c r="D13" s="435" t="s">
        <v>8</v>
      </c>
      <c r="E13" s="435"/>
      <c r="F13" s="435"/>
      <c r="G13" s="435"/>
      <c r="H13" s="433" t="s">
        <v>9</v>
      </c>
    </row>
    <row r="14" spans="1:8" x14ac:dyDescent="0.2">
      <c r="A14" s="433"/>
      <c r="B14" s="434"/>
      <c r="C14" s="434"/>
      <c r="D14" s="433" t="s">
        <v>7</v>
      </c>
      <c r="E14" s="433" t="s">
        <v>2</v>
      </c>
      <c r="F14" s="433" t="s">
        <v>3</v>
      </c>
      <c r="G14" s="433" t="s">
        <v>4</v>
      </c>
      <c r="H14" s="433"/>
    </row>
    <row r="15" spans="1:8" x14ac:dyDescent="0.2">
      <c r="A15" s="433"/>
      <c r="B15" s="434"/>
      <c r="C15" s="434"/>
      <c r="D15" s="433"/>
      <c r="E15" s="433"/>
      <c r="F15" s="433"/>
      <c r="G15" s="433"/>
      <c r="H15" s="433"/>
    </row>
    <row r="16" spans="1:8" x14ac:dyDescent="0.2">
      <c r="A16" s="433"/>
      <c r="B16" s="434"/>
      <c r="C16" s="434"/>
      <c r="D16" s="433"/>
      <c r="E16" s="433"/>
      <c r="F16" s="433"/>
      <c r="G16" s="433"/>
      <c r="H16" s="433"/>
    </row>
    <row r="17" spans="1:8" x14ac:dyDescent="0.2">
      <c r="A17" s="20">
        <v>1</v>
      </c>
      <c r="B17" s="21">
        <v>2</v>
      </c>
      <c r="C17" s="21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</row>
    <row r="18" spans="1:8" ht="12.75" customHeight="1" x14ac:dyDescent="0.2">
      <c r="A18" s="436" t="s">
        <v>10</v>
      </c>
      <c r="B18" s="437"/>
      <c r="C18" s="437"/>
      <c r="D18" s="437"/>
      <c r="E18" s="437"/>
      <c r="F18" s="437"/>
      <c r="G18" s="437"/>
      <c r="H18" s="437"/>
    </row>
    <row r="19" spans="1:8" ht="26.45" customHeight="1" x14ac:dyDescent="0.2">
      <c r="A19" s="1">
        <v>1</v>
      </c>
      <c r="B19" s="42" t="s">
        <v>166</v>
      </c>
      <c r="C19" s="42" t="s">
        <v>146</v>
      </c>
      <c r="D19" s="54">
        <f>'ОСР 02-01 (2028)'!D22*H12</f>
        <v>4911663.76</v>
      </c>
      <c r="E19" s="51">
        <f>'ОСР 02-01 (2028)'!E22*H12</f>
        <v>6469108.5199999996</v>
      </c>
      <c r="F19" s="51">
        <f>'ОСР 02-01 (2028)'!F22*H12</f>
        <v>17278533.829999998</v>
      </c>
      <c r="G19" s="54"/>
      <c r="H19" s="51">
        <f>SUM(D19:G19)</f>
        <v>28659306.109999999</v>
      </c>
    </row>
    <row r="20" spans="1:8" ht="18" customHeight="1" x14ac:dyDescent="0.2">
      <c r="A20" s="22"/>
      <c r="B20" s="431" t="s">
        <v>11</v>
      </c>
      <c r="C20" s="432"/>
      <c r="D20" s="53">
        <f>SUM(D19:D19)</f>
        <v>4911663.76</v>
      </c>
      <c r="E20" s="53">
        <f>SUM(E19:E19)</f>
        <v>6469108.5199999996</v>
      </c>
      <c r="F20" s="53">
        <f>SUM(F19:F19)</f>
        <v>17278533.829999998</v>
      </c>
      <c r="G20" s="53">
        <f>SUM(G19:G19)</f>
        <v>0</v>
      </c>
      <c r="H20" s="53">
        <f>SUM(H19:H19)</f>
        <v>28659306.109999999</v>
      </c>
    </row>
    <row r="21" spans="1:8" ht="12.75" customHeight="1" x14ac:dyDescent="0.2">
      <c r="A21" s="436" t="s">
        <v>12</v>
      </c>
      <c r="B21" s="437"/>
      <c r="C21" s="437"/>
      <c r="D21" s="437"/>
      <c r="E21" s="437"/>
      <c r="F21" s="437"/>
      <c r="G21" s="437"/>
      <c r="H21" s="437"/>
    </row>
    <row r="22" spans="1:8" x14ac:dyDescent="0.2">
      <c r="A22" s="22"/>
      <c r="B22" s="431" t="s">
        <v>13</v>
      </c>
      <c r="C22" s="432"/>
      <c r="D22" s="53">
        <f>D20</f>
        <v>4911663.76</v>
      </c>
      <c r="E22" s="53">
        <f>E20</f>
        <v>6469108.5199999996</v>
      </c>
      <c r="F22" s="53">
        <f t="shared" ref="F22" si="0">F20</f>
        <v>17278533.829999998</v>
      </c>
      <c r="G22" s="53"/>
      <c r="H22" s="53">
        <f>H20</f>
        <v>28659306.109999999</v>
      </c>
    </row>
    <row r="23" spans="1:8" ht="12.75" customHeight="1" x14ac:dyDescent="0.2">
      <c r="A23" s="436" t="s">
        <v>14</v>
      </c>
      <c r="B23" s="437"/>
      <c r="C23" s="437"/>
      <c r="D23" s="437"/>
      <c r="E23" s="437"/>
      <c r="F23" s="437"/>
      <c r="G23" s="437"/>
      <c r="H23" s="437"/>
    </row>
    <row r="24" spans="1:8" ht="19.5" hidden="1" customHeight="1" x14ac:dyDescent="0.2">
      <c r="A24" s="23">
        <v>19</v>
      </c>
      <c r="B24" s="24" t="s">
        <v>15</v>
      </c>
      <c r="C24" s="24" t="s">
        <v>16</v>
      </c>
      <c r="D24" s="25"/>
      <c r="E24" s="26"/>
      <c r="F24" s="27"/>
      <c r="G24" s="27"/>
      <c r="H24" s="28">
        <f t="shared" ref="H24" si="1">SUM(E24:G24)</f>
        <v>0</v>
      </c>
    </row>
    <row r="25" spans="1:8" ht="12.75" customHeight="1" x14ac:dyDescent="0.2">
      <c r="A25" s="22"/>
      <c r="B25" s="431" t="s">
        <v>17</v>
      </c>
      <c r="C25" s="432"/>
      <c r="D25" s="27"/>
      <c r="E25" s="29"/>
      <c r="F25" s="30"/>
      <c r="G25" s="30"/>
      <c r="H25" s="29"/>
    </row>
    <row r="26" spans="1:8" x14ac:dyDescent="0.2">
      <c r="A26" s="22"/>
      <c r="B26" s="431" t="s">
        <v>18</v>
      </c>
      <c r="C26" s="432"/>
      <c r="D26" s="53">
        <f>D22</f>
        <v>4911663.76</v>
      </c>
      <c r="E26" s="53">
        <f t="shared" ref="E26:F26" si="2">E22+E25</f>
        <v>6469108.5199999996</v>
      </c>
      <c r="F26" s="53">
        <f t="shared" si="2"/>
        <v>17278533.829999998</v>
      </c>
      <c r="G26" s="53"/>
      <c r="H26" s="53">
        <f>H22+H25</f>
        <v>28659306.109999999</v>
      </c>
    </row>
    <row r="27" spans="1:8" ht="15" customHeight="1" x14ac:dyDescent="0.2">
      <c r="A27" s="436" t="s">
        <v>19</v>
      </c>
      <c r="B27" s="437"/>
      <c r="C27" s="437"/>
      <c r="D27" s="437"/>
      <c r="E27" s="437"/>
      <c r="F27" s="437"/>
      <c r="G27" s="437"/>
      <c r="H27" s="437"/>
    </row>
    <row r="28" spans="1:8" ht="15.95" customHeight="1" x14ac:dyDescent="0.2">
      <c r="A28" s="1">
        <v>2</v>
      </c>
      <c r="B28" s="42" t="s">
        <v>167</v>
      </c>
      <c r="C28" s="42" t="s">
        <v>165</v>
      </c>
      <c r="D28" s="54"/>
      <c r="E28" s="54"/>
      <c r="F28" s="54"/>
      <c r="G28" s="51">
        <f>'ОСР 09-01 (2028)'!G20*H12</f>
        <v>663820.32999999996</v>
      </c>
      <c r="H28" s="51">
        <f t="shared" ref="H28" si="3">SUM(D28:G28)</f>
        <v>663820.32999999996</v>
      </c>
    </row>
    <row r="29" spans="1:8" ht="12.75" customHeight="1" x14ac:dyDescent="0.2">
      <c r="A29" s="22"/>
      <c r="B29" s="431" t="s">
        <v>20</v>
      </c>
      <c r="C29" s="431"/>
      <c r="D29" s="53"/>
      <c r="E29" s="53"/>
      <c r="F29" s="53"/>
      <c r="G29" s="53">
        <f>SUM(G28:G28)</f>
        <v>663820.32999999996</v>
      </c>
      <c r="H29" s="53">
        <f>SUM(H28:H28)</f>
        <v>663820.32999999996</v>
      </c>
    </row>
    <row r="30" spans="1:8" x14ac:dyDescent="0.2">
      <c r="A30" s="22"/>
      <c r="B30" s="431" t="s">
        <v>21</v>
      </c>
      <c r="C30" s="431"/>
      <c r="D30" s="53">
        <f>D29+D26</f>
        <v>4911663.76</v>
      </c>
      <c r="E30" s="53">
        <f>E29+E26</f>
        <v>6469108.5199999996</v>
      </c>
      <c r="F30" s="53">
        <f>F29+F26</f>
        <v>17278533.829999998</v>
      </c>
      <c r="G30" s="53">
        <f>G29+G26</f>
        <v>663820.32999999996</v>
      </c>
      <c r="H30" s="53">
        <f>H29+H26</f>
        <v>29323126.440000001</v>
      </c>
    </row>
    <row r="31" spans="1:8" ht="12.75" customHeight="1" x14ac:dyDescent="0.2">
      <c r="A31" s="440" t="s">
        <v>22</v>
      </c>
      <c r="B31" s="441"/>
      <c r="C31" s="441"/>
      <c r="D31" s="441"/>
      <c r="E31" s="441"/>
      <c r="F31" s="441"/>
      <c r="G31" s="441"/>
      <c r="H31" s="442"/>
    </row>
    <row r="32" spans="1:8" ht="54.75" customHeight="1" x14ac:dyDescent="0.2">
      <c r="A32" s="23">
        <v>3</v>
      </c>
      <c r="B32" s="24" t="s">
        <v>139</v>
      </c>
      <c r="C32" s="24" t="s">
        <v>140</v>
      </c>
      <c r="D32" s="27"/>
      <c r="E32" s="27"/>
      <c r="F32" s="27"/>
      <c r="G32" s="55">
        <f>(H30+H36)*11.24%</f>
        <v>3526633.77</v>
      </c>
      <c r="H32" s="55">
        <f t="shared" ref="H32" si="4">SUM(D32:G32)</f>
        <v>3526633.77</v>
      </c>
    </row>
    <row r="33" spans="1:11" ht="25.5" customHeight="1" x14ac:dyDescent="0.2">
      <c r="A33" s="22"/>
      <c r="B33" s="443" t="s">
        <v>23</v>
      </c>
      <c r="C33" s="444"/>
      <c r="D33" s="31"/>
      <c r="E33" s="32"/>
      <c r="F33" s="32"/>
      <c r="G33" s="53">
        <f>SUM(G32:G32)</f>
        <v>3526633.77</v>
      </c>
      <c r="H33" s="53">
        <f>SUM(H32:H32)</f>
        <v>3526633.77</v>
      </c>
    </row>
    <row r="34" spans="1:11" ht="56.45" customHeight="1" x14ac:dyDescent="0.2">
      <c r="A34" s="440" t="s">
        <v>43</v>
      </c>
      <c r="B34" s="441"/>
      <c r="C34" s="441"/>
      <c r="D34" s="441"/>
      <c r="E34" s="441"/>
      <c r="F34" s="441"/>
      <c r="G34" s="441"/>
      <c r="H34" s="442"/>
    </row>
    <row r="35" spans="1:11" ht="18.600000000000001" customHeight="1" x14ac:dyDescent="0.2">
      <c r="A35" s="23">
        <v>4</v>
      </c>
      <c r="B35" s="42" t="s">
        <v>37</v>
      </c>
      <c r="C35" s="42" t="s">
        <v>36</v>
      </c>
      <c r="D35" s="54"/>
      <c r="E35" s="54"/>
      <c r="F35" s="54"/>
      <c r="G35" s="51">
        <f>H30*7%</f>
        <v>2052618.85</v>
      </c>
      <c r="H35" s="51">
        <f t="shared" ref="H35" si="5">SUM(D35:G35)</f>
        <v>2052618.85</v>
      </c>
    </row>
    <row r="36" spans="1:11" ht="117" customHeight="1" x14ac:dyDescent="0.2">
      <c r="A36" s="22"/>
      <c r="B36" s="443" t="s">
        <v>44</v>
      </c>
      <c r="C36" s="444"/>
      <c r="D36" s="53"/>
      <c r="E36" s="53"/>
      <c r="F36" s="53"/>
      <c r="G36" s="53">
        <f>G35</f>
        <v>2052618.85</v>
      </c>
      <c r="H36" s="53">
        <f>H35</f>
        <v>2052618.85</v>
      </c>
    </row>
    <row r="37" spans="1:11" x14ac:dyDescent="0.2">
      <c r="A37" s="22"/>
      <c r="B37" s="443" t="s">
        <v>24</v>
      </c>
      <c r="C37" s="444"/>
      <c r="D37" s="53">
        <f>D36+D33+D30</f>
        <v>4911663.76</v>
      </c>
      <c r="E37" s="53">
        <f t="shared" ref="E37:H37" si="6">E36+E33+E30</f>
        <v>6469108.5199999996</v>
      </c>
      <c r="F37" s="53">
        <f t="shared" si="6"/>
        <v>17278533.829999998</v>
      </c>
      <c r="G37" s="53">
        <f t="shared" si="6"/>
        <v>6243072.9500000002</v>
      </c>
      <c r="H37" s="53">
        <f t="shared" si="6"/>
        <v>34902379.060000002</v>
      </c>
      <c r="J37" s="49"/>
    </row>
    <row r="38" spans="1:11" ht="12.75" hidden="1" customHeight="1" x14ac:dyDescent="0.2">
      <c r="A38" s="448" t="s">
        <v>171</v>
      </c>
      <c r="B38" s="457"/>
      <c r="C38" s="458"/>
      <c r="D38" s="120">
        <v>1</v>
      </c>
      <c r="E38" s="120">
        <f>D38</f>
        <v>1</v>
      </c>
      <c r="F38" s="120">
        <f>D38</f>
        <v>1</v>
      </c>
      <c r="G38" s="120">
        <f>D38</f>
        <v>1</v>
      </c>
      <c r="H38" s="120">
        <f>D38</f>
        <v>1</v>
      </c>
    </row>
    <row r="39" spans="1:11" ht="12.75" customHeight="1" x14ac:dyDescent="0.2">
      <c r="A39" s="448" t="s">
        <v>75</v>
      </c>
      <c r="B39" s="449"/>
      <c r="C39" s="450"/>
      <c r="D39" s="45">
        <f>D37*D38</f>
        <v>4911663.76</v>
      </c>
      <c r="E39" s="45">
        <f t="shared" ref="E39:H39" si="7">E37*E38</f>
        <v>6469108.5199999996</v>
      </c>
      <c r="F39" s="45">
        <f t="shared" si="7"/>
        <v>17278533.829999998</v>
      </c>
      <c r="G39" s="45">
        <f t="shared" si="7"/>
        <v>6243072.9500000002</v>
      </c>
      <c r="H39" s="45">
        <f t="shared" si="7"/>
        <v>34902379.060000002</v>
      </c>
    </row>
    <row r="40" spans="1:11" x14ac:dyDescent="0.2">
      <c r="A40" s="1">
        <v>5</v>
      </c>
      <c r="B40" s="39"/>
      <c r="C40" s="42" t="s">
        <v>46</v>
      </c>
      <c r="D40" s="43">
        <f>D39*1%</f>
        <v>49116.639999999999</v>
      </c>
      <c r="E40" s="43">
        <f t="shared" ref="E40:F40" si="8">E39*1%</f>
        <v>64691.09</v>
      </c>
      <c r="F40" s="43">
        <f t="shared" si="8"/>
        <v>172785.34</v>
      </c>
      <c r="G40" s="43">
        <f>G39*1%</f>
        <v>62430.73</v>
      </c>
      <c r="H40" s="43">
        <f>SUM(D40:G40)</f>
        <v>349023.8</v>
      </c>
    </row>
    <row r="41" spans="1:11" s="4" customFormat="1" ht="16.5" customHeight="1" x14ac:dyDescent="0.2">
      <c r="A41" s="40"/>
      <c r="B41" s="438" t="s">
        <v>47</v>
      </c>
      <c r="C41" s="439"/>
      <c r="D41" s="52">
        <f>D39+D40</f>
        <v>4960780.4000000004</v>
      </c>
      <c r="E41" s="52">
        <f t="shared" ref="E41:G41" si="9">E39+E40</f>
        <v>6533799.6100000003</v>
      </c>
      <c r="F41" s="52">
        <f t="shared" si="9"/>
        <v>17451319.170000002</v>
      </c>
      <c r="G41" s="52">
        <f t="shared" si="9"/>
        <v>6305503.6799999997</v>
      </c>
      <c r="H41" s="52">
        <f>SUM(D41:G41)</f>
        <v>35251402.859999999</v>
      </c>
      <c r="J41" s="89"/>
      <c r="K41" s="90"/>
    </row>
    <row r="42" spans="1:11" ht="18" customHeight="1" x14ac:dyDescent="0.2">
      <c r="A42" s="23">
        <v>6</v>
      </c>
      <c r="B42" s="24"/>
      <c r="C42" s="24" t="s">
        <v>25</v>
      </c>
      <c r="D42" s="53">
        <f>D41*0.2</f>
        <v>992156.08</v>
      </c>
      <c r="E42" s="53">
        <f>E41*0.2</f>
        <v>1306759.92</v>
      </c>
      <c r="F42" s="53">
        <f>F41*0.2</f>
        <v>3490263.83</v>
      </c>
      <c r="G42" s="53">
        <f>G41*0.2</f>
        <v>1261100.74</v>
      </c>
      <c r="H42" s="53">
        <f>H41*0.2</f>
        <v>7050280.5700000003</v>
      </c>
      <c r="K42" s="41"/>
    </row>
    <row r="43" spans="1:11" s="33" customFormat="1" ht="18" customHeight="1" x14ac:dyDescent="0.2">
      <c r="A43" s="405"/>
      <c r="B43" s="453" t="s">
        <v>31</v>
      </c>
      <c r="C43" s="454"/>
      <c r="D43" s="53">
        <f>D41+D42</f>
        <v>5952936.4800000004</v>
      </c>
      <c r="E43" s="53">
        <f>E41+E42</f>
        <v>7840559.5300000003</v>
      </c>
      <c r="F43" s="53">
        <f>F41+F42</f>
        <v>20941583</v>
      </c>
      <c r="G43" s="53">
        <f>G41+G42</f>
        <v>7566604.4199999999</v>
      </c>
      <c r="H43" s="53">
        <f>H41+H42</f>
        <v>42301683.43</v>
      </c>
      <c r="J43" s="92"/>
    </row>
    <row r="44" spans="1:11" x14ac:dyDescent="0.2">
      <c r="A44" s="16"/>
      <c r="B44" s="17"/>
      <c r="C44" s="17"/>
      <c r="D44" s="34"/>
      <c r="E44" s="34"/>
      <c r="F44" s="34"/>
      <c r="G44" s="34"/>
      <c r="H44" s="34"/>
    </row>
    <row r="45" spans="1:11" s="36" customFormat="1" ht="21" customHeight="1" x14ac:dyDescent="0.2">
      <c r="A45" s="455" t="s">
        <v>39</v>
      </c>
      <c r="B45" s="455"/>
      <c r="C45" s="455"/>
      <c r="D45" s="35"/>
      <c r="E45" s="35"/>
      <c r="F45" s="35"/>
      <c r="G45" s="35"/>
      <c r="H45" s="35"/>
    </row>
    <row r="46" spans="1:11" s="36" customFormat="1" ht="14.25" customHeight="1" x14ac:dyDescent="0.2">
      <c r="A46" s="456" t="s">
        <v>45</v>
      </c>
      <c r="B46" s="456"/>
      <c r="C46" s="456"/>
      <c r="D46" s="35"/>
      <c r="E46" s="35"/>
      <c r="F46" s="35"/>
      <c r="G46" s="451" t="s">
        <v>38</v>
      </c>
      <c r="H46" s="451"/>
    </row>
    <row r="47" spans="1:11" s="37" customFormat="1" ht="12.75" customHeight="1" x14ac:dyDescent="0.2">
      <c r="A47" s="452" t="s">
        <v>26</v>
      </c>
      <c r="B47" s="452"/>
      <c r="C47" s="452"/>
      <c r="D47" s="452"/>
      <c r="E47" s="452"/>
      <c r="F47" s="452"/>
      <c r="G47" s="452"/>
      <c r="H47" s="452"/>
    </row>
    <row r="48" spans="1:11" s="36" customFormat="1" ht="21" customHeight="1" x14ac:dyDescent="0.2">
      <c r="A48" s="455" t="s">
        <v>40</v>
      </c>
      <c r="B48" s="455"/>
      <c r="C48" s="455"/>
      <c r="D48" s="35"/>
      <c r="E48" s="35"/>
      <c r="F48" s="35"/>
      <c r="G48" s="35"/>
      <c r="H48" s="35"/>
    </row>
    <row r="49" spans="1:8" s="36" customFormat="1" ht="37.5" customHeight="1" x14ac:dyDescent="0.2">
      <c r="A49" s="451" t="s">
        <v>81</v>
      </c>
      <c r="B49" s="451"/>
      <c r="C49" s="451"/>
      <c r="D49" s="35"/>
      <c r="E49" s="35"/>
      <c r="F49" s="35"/>
      <c r="G49" s="451" t="s">
        <v>82</v>
      </c>
      <c r="H49" s="451"/>
    </row>
    <row r="50" spans="1:8" s="37" customFormat="1" ht="15.6" customHeight="1" x14ac:dyDescent="0.2">
      <c r="A50" s="452" t="s">
        <v>26</v>
      </c>
      <c r="B50" s="452"/>
      <c r="C50" s="452"/>
      <c r="D50" s="452"/>
      <c r="E50" s="452"/>
      <c r="F50" s="452"/>
      <c r="G50" s="452"/>
      <c r="H50" s="452"/>
    </row>
    <row r="51" spans="1:8" x14ac:dyDescent="0.2">
      <c r="C51" s="5"/>
    </row>
    <row r="56" spans="1:8" x14ac:dyDescent="0.2">
      <c r="H56" s="50"/>
    </row>
  </sheetData>
  <mergeCells count="48">
    <mergeCell ref="A11:H11"/>
    <mergeCell ref="C1:G1"/>
    <mergeCell ref="A3:C3"/>
    <mergeCell ref="E3:H3"/>
    <mergeCell ref="A4:C4"/>
    <mergeCell ref="A5:D5"/>
    <mergeCell ref="E5:H5"/>
    <mergeCell ref="A6:D6"/>
    <mergeCell ref="E6:H6"/>
    <mergeCell ref="A8:H8"/>
    <mergeCell ref="A9:H9"/>
    <mergeCell ref="C10:E10"/>
    <mergeCell ref="B25:C25"/>
    <mergeCell ref="A13:A16"/>
    <mergeCell ref="B13:B16"/>
    <mergeCell ref="C13:C16"/>
    <mergeCell ref="D13:G13"/>
    <mergeCell ref="A18:H18"/>
    <mergeCell ref="B20:C20"/>
    <mergeCell ref="A21:H21"/>
    <mergeCell ref="B22:C22"/>
    <mergeCell ref="A23:H23"/>
    <mergeCell ref="H13:H16"/>
    <mergeCell ref="D14:D16"/>
    <mergeCell ref="E14:E16"/>
    <mergeCell ref="F14:F16"/>
    <mergeCell ref="G14:G16"/>
    <mergeCell ref="B41:C41"/>
    <mergeCell ref="B26:C26"/>
    <mergeCell ref="A27:H27"/>
    <mergeCell ref="B29:C29"/>
    <mergeCell ref="B30:C30"/>
    <mergeCell ref="A31:H31"/>
    <mergeCell ref="B33:C33"/>
    <mergeCell ref="A34:H34"/>
    <mergeCell ref="B36:C36"/>
    <mergeCell ref="B37:C37"/>
    <mergeCell ref="A38:C38"/>
    <mergeCell ref="A39:C39"/>
    <mergeCell ref="A49:C49"/>
    <mergeCell ref="G49:H49"/>
    <mergeCell ref="A50:H50"/>
    <mergeCell ref="B43:C43"/>
    <mergeCell ref="A45:C45"/>
    <mergeCell ref="A46:C46"/>
    <mergeCell ref="G46:H46"/>
    <mergeCell ref="A47:H47"/>
    <mergeCell ref="A48:C48"/>
  </mergeCells>
  <pageMargins left="0.43307086614173229" right="0.23622047244094491" top="0.51181102362204722" bottom="0.43307086614173229" header="0.31496062992125984" footer="0.31496062992125984"/>
  <pageSetup paperSize="9" scale="86" fitToHeight="2" orientation="landscape" r:id="rId1"/>
  <headerFooter alignWithMargins="0">
    <oddHeader>&amp;LГРАНД-Смета 2019</oddHeader>
    <oddFooter>&amp;RСтраница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44329-3CB1-4859-A763-2DAFE6576B5E}">
  <sheetPr>
    <pageSetUpPr fitToPage="1"/>
  </sheetPr>
  <dimension ref="A1:S38"/>
  <sheetViews>
    <sheetView showOutlineSymbols="0" showWhiteSpace="0" zoomScale="70" zoomScaleNormal="70" zoomScaleSheetLayoutView="85" workbookViewId="0">
      <selection activeCell="AD30" sqref="AD29:AD30"/>
    </sheetView>
  </sheetViews>
  <sheetFormatPr defaultRowHeight="15.75" x14ac:dyDescent="0.25"/>
  <cols>
    <col min="1" max="1" width="18.42578125" style="95" customWidth="1"/>
    <col min="2" max="2" width="28.5703125" style="95" bestFit="1" customWidth="1"/>
    <col min="3" max="3" width="68.5703125" style="95" bestFit="1" customWidth="1"/>
    <col min="4" max="4" width="19" style="95" customWidth="1"/>
    <col min="5" max="5" width="20.140625" style="95" customWidth="1"/>
    <col min="6" max="6" width="19.5703125" style="95" customWidth="1"/>
    <col min="7" max="7" width="19.85546875" style="95" customWidth="1"/>
    <col min="8" max="8" width="19" style="95" customWidth="1"/>
    <col min="9" max="9" width="9.140625" style="95"/>
    <col min="10" max="10" width="15.28515625" style="95" customWidth="1"/>
    <col min="11" max="11" width="17.85546875" style="95" customWidth="1"/>
    <col min="12" max="15" width="12.5703125" style="95" customWidth="1"/>
    <col min="16" max="16" width="9.140625" style="95" customWidth="1"/>
    <col min="17" max="17" width="14.85546875" style="95" customWidth="1"/>
    <col min="18" max="18" width="9.140625" style="95"/>
    <col min="19" max="19" width="22" style="95" customWidth="1"/>
    <col min="20" max="16384" width="9.140625" style="95"/>
  </cols>
  <sheetData>
    <row r="1" spans="1:19" x14ac:dyDescent="0.25">
      <c r="A1" s="93"/>
      <c r="B1" s="94"/>
      <c r="C1" s="93"/>
      <c r="D1" s="93"/>
      <c r="E1" s="93"/>
      <c r="F1" s="93"/>
      <c r="G1" s="93"/>
      <c r="H1" s="93"/>
    </row>
    <row r="2" spans="1:19" x14ac:dyDescent="0.25">
      <c r="A2" s="94" t="s">
        <v>142</v>
      </c>
      <c r="B2" s="96"/>
    </row>
    <row r="3" spans="1:19" ht="33.75" customHeight="1" x14ac:dyDescent="0.25">
      <c r="A3" s="97"/>
      <c r="B3" s="98" t="s">
        <v>143</v>
      </c>
      <c r="C3" s="459" t="s">
        <v>108</v>
      </c>
      <c r="D3" s="460"/>
      <c r="E3" s="460"/>
      <c r="F3" s="460"/>
      <c r="G3" s="460"/>
      <c r="H3" s="460"/>
    </row>
    <row r="4" spans="1:19" x14ac:dyDescent="0.25">
      <c r="A4" s="94" t="s">
        <v>142</v>
      </c>
      <c r="B4" s="96"/>
    </row>
    <row r="5" spans="1:19" x14ac:dyDescent="0.25">
      <c r="A5" s="94" t="s">
        <v>142</v>
      </c>
      <c r="B5" s="96"/>
    </row>
    <row r="6" spans="1:19" x14ac:dyDescent="0.25">
      <c r="A6" s="93"/>
      <c r="B6" s="94"/>
      <c r="C6" s="93" t="s">
        <v>144</v>
      </c>
      <c r="D6" s="93"/>
      <c r="E6" s="93"/>
      <c r="F6" s="93"/>
      <c r="G6" s="93"/>
      <c r="H6" s="93"/>
    </row>
    <row r="7" spans="1:19" x14ac:dyDescent="0.25">
      <c r="A7" s="94" t="s">
        <v>142</v>
      </c>
      <c r="B7" s="96"/>
    </row>
    <row r="8" spans="1:19" x14ac:dyDescent="0.25">
      <c r="A8" s="97"/>
      <c r="B8" s="98" t="s">
        <v>145</v>
      </c>
      <c r="C8" s="97" t="s">
        <v>146</v>
      </c>
      <c r="D8" s="97"/>
      <c r="E8" s="97"/>
      <c r="F8" s="97"/>
      <c r="G8" s="97"/>
      <c r="H8" s="97"/>
    </row>
    <row r="9" spans="1:19" x14ac:dyDescent="0.25">
      <c r="A9" s="94" t="s">
        <v>142</v>
      </c>
      <c r="B9" s="96"/>
    </row>
    <row r="10" spans="1:19" x14ac:dyDescent="0.25">
      <c r="A10" s="94" t="s">
        <v>142</v>
      </c>
    </row>
    <row r="11" spans="1:19" x14ac:dyDescent="0.25">
      <c r="A11" s="98" t="s">
        <v>147</v>
      </c>
      <c r="B11" s="98"/>
      <c r="C11" s="98"/>
      <c r="D11" s="98"/>
      <c r="E11" s="98"/>
      <c r="F11" s="98"/>
      <c r="G11" s="98"/>
      <c r="H11" s="98"/>
    </row>
    <row r="12" spans="1:19" x14ac:dyDescent="0.25">
      <c r="A12" s="461" t="s">
        <v>89</v>
      </c>
      <c r="B12" s="461" t="s">
        <v>148</v>
      </c>
      <c r="C12" s="461" t="s">
        <v>149</v>
      </c>
      <c r="D12" s="461" t="s">
        <v>8</v>
      </c>
      <c r="E12" s="461" t="s">
        <v>142</v>
      </c>
      <c r="F12" s="461" t="s">
        <v>142</v>
      </c>
      <c r="G12" s="461" t="s">
        <v>142</v>
      </c>
      <c r="H12" s="461" t="s">
        <v>142</v>
      </c>
    </row>
    <row r="13" spans="1:19" ht="31.5" x14ac:dyDescent="0.25">
      <c r="A13" s="461" t="s">
        <v>142</v>
      </c>
      <c r="B13" s="461" t="s">
        <v>142</v>
      </c>
      <c r="C13" s="461" t="s">
        <v>142</v>
      </c>
      <c r="D13" s="406" t="s">
        <v>150</v>
      </c>
      <c r="E13" s="406" t="s">
        <v>2</v>
      </c>
      <c r="F13" s="406" t="s">
        <v>151</v>
      </c>
      <c r="G13" s="406" t="s">
        <v>152</v>
      </c>
      <c r="H13" s="406" t="s">
        <v>117</v>
      </c>
    </row>
    <row r="14" spans="1:19" x14ac:dyDescent="0.25">
      <c r="A14" s="406">
        <v>1</v>
      </c>
      <c r="B14" s="406">
        <v>2</v>
      </c>
      <c r="C14" s="406">
        <v>3</v>
      </c>
      <c r="D14" s="406">
        <v>4</v>
      </c>
      <c r="E14" s="406">
        <v>5</v>
      </c>
      <c r="F14" s="406">
        <v>6</v>
      </c>
      <c r="G14" s="406">
        <v>7</v>
      </c>
      <c r="H14" s="406">
        <v>8</v>
      </c>
      <c r="I14" s="100"/>
      <c r="J14" s="101" t="s">
        <v>153</v>
      </c>
      <c r="K14" s="101" t="s">
        <v>154</v>
      </c>
      <c r="L14" s="101" t="s">
        <v>155</v>
      </c>
      <c r="M14" s="101" t="s">
        <v>156</v>
      </c>
      <c r="N14" s="101" t="s">
        <v>157</v>
      </c>
      <c r="O14" s="101" t="s">
        <v>48</v>
      </c>
      <c r="P14" s="101"/>
      <c r="Q14" s="101"/>
    </row>
    <row r="15" spans="1:19" ht="25.5" x14ac:dyDescent="0.25">
      <c r="A15" s="406">
        <v>1</v>
      </c>
      <c r="B15" s="42" t="s">
        <v>422</v>
      </c>
      <c r="C15" s="42" t="s">
        <v>58</v>
      </c>
      <c r="D15" s="406"/>
      <c r="E15" s="406">
        <f>'02-01-02'!N113*I15</f>
        <v>3131785.38</v>
      </c>
      <c r="F15" s="406">
        <f>'02-01-02'!N121*I15</f>
        <v>9331680.2400000002</v>
      </c>
      <c r="G15" s="406"/>
      <c r="H15" s="102">
        <f t="shared" ref="H15:H19" si="0">SUM(D15:G15)</f>
        <v>12463465.619999999</v>
      </c>
      <c r="I15" s="312">
        <v>509</v>
      </c>
      <c r="J15" s="284">
        <f>'02-01-02'!N122</f>
        <v>1564.7</v>
      </c>
      <c r="K15" s="285">
        <f>'02-01-02'!N116-'02-01-02'!N117</f>
        <v>40.159999999999997</v>
      </c>
      <c r="L15" s="284">
        <f>'02-01-02'!N118</f>
        <v>2216.5500000000002</v>
      </c>
      <c r="M15" s="284">
        <f>'02-01-02'!N123</f>
        <v>1533.41</v>
      </c>
      <c r="N15" s="285">
        <f>'02-01-02'!N124</f>
        <v>798</v>
      </c>
      <c r="O15" s="284">
        <f>'02-01-02'!N121</f>
        <v>18333.36</v>
      </c>
      <c r="P15" s="101"/>
      <c r="Q15" s="103">
        <f t="shared" ref="Q15:Q19" si="1">SUM(J15:O15)</f>
        <v>24486.18</v>
      </c>
      <c r="R15" s="287"/>
      <c r="S15" s="290"/>
    </row>
    <row r="16" spans="1:19" ht="25.5" x14ac:dyDescent="0.25">
      <c r="A16" s="406">
        <v>2</v>
      </c>
      <c r="B16" s="42" t="s">
        <v>423</v>
      </c>
      <c r="C16" s="42" t="s">
        <v>60</v>
      </c>
      <c r="D16" s="406"/>
      <c r="E16" s="406">
        <f>'02-01-04'!N113*I16</f>
        <v>1248600</v>
      </c>
      <c r="F16" s="406">
        <f>'02-01-04'!N121*I16</f>
        <v>3300000</v>
      </c>
      <c r="G16" s="406"/>
      <c r="H16" s="102">
        <f t="shared" si="0"/>
        <v>4548600</v>
      </c>
      <c r="I16" s="312">
        <v>120</v>
      </c>
      <c r="J16" s="284">
        <f>'02-01-04'!N122</f>
        <v>2567.13</v>
      </c>
      <c r="K16" s="285">
        <f>'02-01-04'!N116-'02-01-04'!N117</f>
        <v>50.87</v>
      </c>
      <c r="L16" s="284">
        <f>'02-01-04'!N118</f>
        <v>3961.97</v>
      </c>
      <c r="M16" s="284">
        <f>'02-01-04'!N123</f>
        <v>2515.79</v>
      </c>
      <c r="N16" s="284">
        <f>'02-01-04'!N124</f>
        <v>1309.24</v>
      </c>
      <c r="O16" s="284">
        <f>'02-01-04'!N121</f>
        <v>27500</v>
      </c>
      <c r="P16" s="101"/>
      <c r="Q16" s="103">
        <f t="shared" si="1"/>
        <v>37905</v>
      </c>
      <c r="R16" s="287"/>
      <c r="S16" s="290"/>
    </row>
    <row r="17" spans="1:19" x14ac:dyDescent="0.25">
      <c r="A17" s="406">
        <v>3</v>
      </c>
      <c r="B17" s="42" t="s">
        <v>440</v>
      </c>
      <c r="C17" s="42" t="s">
        <v>435</v>
      </c>
      <c r="D17" s="406"/>
      <c r="E17" s="406">
        <f>'02-01-08'!N161*I17</f>
        <v>542780.6</v>
      </c>
      <c r="F17" s="406">
        <f>'02-01-08'!N169*I17</f>
        <v>517749.81</v>
      </c>
      <c r="G17" s="406"/>
      <c r="H17" s="102">
        <f t="shared" si="0"/>
        <v>1060530.4099999999</v>
      </c>
      <c r="I17" s="312">
        <v>19</v>
      </c>
      <c r="J17" s="284">
        <f>'02-01-08'!N170</f>
        <v>8751.7800000000007</v>
      </c>
      <c r="K17" s="284">
        <f>'02-01-08'!N164-'02-01-08'!N165</f>
        <v>911.66</v>
      </c>
      <c r="L17" s="284">
        <f>'02-01-08'!N166</f>
        <v>5863.8</v>
      </c>
      <c r="M17" s="284">
        <f>'02-01-08'!N171</f>
        <v>8576.75</v>
      </c>
      <c r="N17" s="284">
        <f>'02-01-08'!N172</f>
        <v>4463.41</v>
      </c>
      <c r="O17" s="284">
        <f>'02-01-08'!N169</f>
        <v>27249.99</v>
      </c>
      <c r="P17" s="101"/>
      <c r="Q17" s="103">
        <f t="shared" si="1"/>
        <v>55817.39</v>
      </c>
      <c r="R17" s="287"/>
      <c r="S17" s="290"/>
    </row>
    <row r="18" spans="1:19" x14ac:dyDescent="0.25">
      <c r="A18" s="406">
        <v>4</v>
      </c>
      <c r="B18" s="42" t="s">
        <v>61</v>
      </c>
      <c r="C18" s="42" t="s">
        <v>62</v>
      </c>
      <c r="D18" s="406">
        <f>'02-01-05'!N83*I18</f>
        <v>2740538.13</v>
      </c>
      <c r="E18" s="406"/>
      <c r="F18" s="406"/>
      <c r="G18" s="406"/>
      <c r="H18" s="102">
        <f t="shared" si="0"/>
        <v>2740538.13</v>
      </c>
      <c r="I18" s="312">
        <v>467</v>
      </c>
      <c r="J18" s="285">
        <f>'02-01-05'!N91</f>
        <v>329.58</v>
      </c>
      <c r="K18" s="285">
        <f>'02-01-05'!N86-'02-01-05'!N87</f>
        <v>166.97</v>
      </c>
      <c r="L18" s="285">
        <f>'02-01-05'!N88</f>
        <v>4831.33</v>
      </c>
      <c r="M18" s="285">
        <f>'02-01-05'!N92</f>
        <v>342.76</v>
      </c>
      <c r="N18" s="285">
        <f>'02-01-05'!N93</f>
        <v>197.75</v>
      </c>
      <c r="O18" s="101">
        <v>0</v>
      </c>
      <c r="P18" s="101"/>
      <c r="Q18" s="103">
        <f t="shared" si="1"/>
        <v>5868.39</v>
      </c>
      <c r="R18" s="287"/>
      <c r="S18" s="290"/>
    </row>
    <row r="19" spans="1:19" x14ac:dyDescent="0.25">
      <c r="A19" s="104">
        <v>5</v>
      </c>
      <c r="B19" s="42" t="s">
        <v>63</v>
      </c>
      <c r="C19" s="42" t="s">
        <v>64</v>
      </c>
      <c r="D19" s="406">
        <f>'02-01-06'!N83*I19</f>
        <v>997370.4</v>
      </c>
      <c r="E19" s="406"/>
      <c r="F19" s="406"/>
      <c r="G19" s="406"/>
      <c r="H19" s="102">
        <f t="shared" si="0"/>
        <v>997370.4</v>
      </c>
      <c r="I19" s="312">
        <v>120</v>
      </c>
      <c r="J19" s="285">
        <f>'02-01-06'!N91</f>
        <v>329.58</v>
      </c>
      <c r="K19" s="285">
        <f>'02-01-06'!N86-'02-01-06'!N87</f>
        <v>166.97</v>
      </c>
      <c r="L19" s="284">
        <f>'02-01-06'!N88</f>
        <v>7274.36</v>
      </c>
      <c r="M19" s="285">
        <f>'02-01-06'!N92</f>
        <v>342.76</v>
      </c>
      <c r="N19" s="285">
        <f>'02-01-06'!N93</f>
        <v>197.75</v>
      </c>
      <c r="O19" s="101">
        <v>0</v>
      </c>
      <c r="P19" s="101"/>
      <c r="Q19" s="103">
        <f t="shared" si="1"/>
        <v>8311.42</v>
      </c>
      <c r="R19" s="287"/>
      <c r="S19" s="290"/>
    </row>
    <row r="20" spans="1:19" s="109" customFormat="1" x14ac:dyDescent="0.25">
      <c r="A20" s="105"/>
      <c r="B20" s="106"/>
      <c r="C20" s="106" t="s">
        <v>158</v>
      </c>
      <c r="D20" s="107">
        <f>SUM(D15:D19)</f>
        <v>3737908.53</v>
      </c>
      <c r="E20" s="107">
        <f>SUM(E15:E19)</f>
        <v>4923165.9800000004</v>
      </c>
      <c r="F20" s="107">
        <f>SUM(F15:F19)</f>
        <v>13149430.050000001</v>
      </c>
      <c r="G20" s="107">
        <f>SUM(G15:G19)</f>
        <v>0</v>
      </c>
      <c r="H20" s="108">
        <f t="shared" ref="H20:H22" si="2">SUM(D20:G20)</f>
        <v>21810504.559999999</v>
      </c>
    </row>
    <row r="21" spans="1:19" x14ac:dyDescent="0.25">
      <c r="A21" s="406"/>
      <c r="B21" s="110"/>
      <c r="C21" s="110"/>
      <c r="D21" s="111"/>
      <c r="E21" s="111"/>
      <c r="F21" s="111"/>
      <c r="G21" s="111"/>
      <c r="H21" s="102">
        <f t="shared" si="2"/>
        <v>0</v>
      </c>
    </row>
    <row r="22" spans="1:19" s="109" customFormat="1" x14ac:dyDescent="0.25">
      <c r="A22" s="105"/>
      <c r="B22" s="106"/>
      <c r="C22" s="106" t="s">
        <v>159</v>
      </c>
      <c r="D22" s="107">
        <f>D20</f>
        <v>3737908.53</v>
      </c>
      <c r="E22" s="107">
        <f>E20</f>
        <v>4923165.9800000004</v>
      </c>
      <c r="F22" s="107">
        <f>F20</f>
        <v>13149430.050000001</v>
      </c>
      <c r="G22" s="107">
        <f>G20</f>
        <v>0</v>
      </c>
      <c r="H22" s="108">
        <f t="shared" si="2"/>
        <v>21810504.559999999</v>
      </c>
    </row>
    <row r="23" spans="1:19" s="115" customFormat="1" x14ac:dyDescent="0.25">
      <c r="A23" s="112"/>
      <c r="B23" s="113"/>
      <c r="C23" s="113" t="s">
        <v>160</v>
      </c>
      <c r="D23" s="114"/>
      <c r="E23" s="114"/>
      <c r="F23" s="114"/>
      <c r="G23" s="114"/>
      <c r="H23" s="114"/>
    </row>
    <row r="24" spans="1:19" x14ac:dyDescent="0.25">
      <c r="A24" s="406"/>
      <c r="B24" s="106"/>
      <c r="C24" s="110" t="s">
        <v>153</v>
      </c>
      <c r="D24" s="102"/>
      <c r="E24" s="102"/>
      <c r="F24" s="102"/>
      <c r="G24" s="102"/>
      <c r="H24" s="111">
        <v>449448.44</v>
      </c>
    </row>
    <row r="25" spans="1:19" x14ac:dyDescent="0.25">
      <c r="A25" s="406"/>
      <c r="B25" s="106"/>
      <c r="C25" s="110" t="s">
        <v>154</v>
      </c>
      <c r="D25" s="102"/>
      <c r="E25" s="102"/>
      <c r="F25" s="102"/>
      <c r="G25" s="102"/>
      <c r="H25" s="111">
        <v>192633.9</v>
      </c>
    </row>
    <row r="26" spans="1:19" x14ac:dyDescent="0.25">
      <c r="A26" s="406"/>
      <c r="B26" s="106"/>
      <c r="C26" s="110" t="s">
        <v>155</v>
      </c>
      <c r="D26" s="102"/>
      <c r="E26" s="102"/>
      <c r="F26" s="102"/>
      <c r="G26" s="102"/>
      <c r="H26" s="111">
        <v>7925873.1699999999</v>
      </c>
    </row>
    <row r="27" spans="1:19" x14ac:dyDescent="0.25">
      <c r="A27" s="406"/>
      <c r="B27" s="106"/>
      <c r="C27" s="110" t="s">
        <v>156</v>
      </c>
      <c r="D27" s="102"/>
      <c r="E27" s="102"/>
      <c r="F27" s="102"/>
      <c r="G27" s="102"/>
      <c r="H27" s="111">
        <v>498541.48</v>
      </c>
      <c r="J27" s="116"/>
      <c r="K27" s="407"/>
    </row>
    <row r="28" spans="1:19" x14ac:dyDescent="0.25">
      <c r="A28" s="406"/>
      <c r="B28" s="106"/>
      <c r="C28" s="110" t="s">
        <v>157</v>
      </c>
      <c r="D28" s="102"/>
      <c r="E28" s="102"/>
      <c r="F28" s="102"/>
      <c r="G28" s="102"/>
      <c r="H28" s="111">
        <v>298227.99</v>
      </c>
      <c r="J28" s="116"/>
      <c r="K28" s="116"/>
    </row>
    <row r="29" spans="1:19" x14ac:dyDescent="0.25">
      <c r="A29" s="406"/>
      <c r="B29" s="106"/>
      <c r="C29" s="110" t="s">
        <v>161</v>
      </c>
      <c r="D29" s="102"/>
      <c r="E29" s="102"/>
      <c r="F29" s="102"/>
      <c r="G29" s="102"/>
      <c r="H29" s="111">
        <v>16880923</v>
      </c>
      <c r="J29" s="116"/>
    </row>
    <row r="30" spans="1:19" x14ac:dyDescent="0.25">
      <c r="A30" s="406"/>
      <c r="B30" s="106"/>
      <c r="C30" s="110" t="s">
        <v>162</v>
      </c>
      <c r="D30" s="102"/>
      <c r="E30" s="102"/>
      <c r="F30" s="102"/>
      <c r="G30" s="102"/>
      <c r="H30" s="111">
        <f t="shared" ref="H30" si="3">SUM(D30:G30)</f>
        <v>0</v>
      </c>
    </row>
    <row r="32" spans="1:19" x14ac:dyDescent="0.25">
      <c r="B32" s="95" t="s">
        <v>103</v>
      </c>
    </row>
    <row r="33" spans="2:6" x14ac:dyDescent="0.25">
      <c r="B33" s="95" t="s">
        <v>163</v>
      </c>
    </row>
    <row r="38" spans="2:6" x14ac:dyDescent="0.25">
      <c r="D38" s="116"/>
      <c r="E38" s="116"/>
      <c r="F38" s="116"/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2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EE750-2752-49E9-845B-87E56C2289C6}">
  <sheetPr>
    <pageSetUpPr fitToPage="1"/>
  </sheetPr>
  <dimension ref="A1:I31"/>
  <sheetViews>
    <sheetView showOutlineSymbols="0" showWhiteSpace="0" zoomScale="70" zoomScaleNormal="70" zoomScaleSheetLayoutView="85" workbookViewId="0">
      <selection activeCell="L27" sqref="L27"/>
    </sheetView>
  </sheetViews>
  <sheetFormatPr defaultRowHeight="15.75" x14ac:dyDescent="0.25"/>
  <cols>
    <col min="1" max="1" width="18.42578125" style="95" customWidth="1"/>
    <col min="2" max="2" width="28.5703125" style="95" bestFit="1" customWidth="1"/>
    <col min="3" max="3" width="68.5703125" style="95" bestFit="1" customWidth="1"/>
    <col min="4" max="4" width="19" style="95" customWidth="1"/>
    <col min="5" max="6" width="17.140625" style="95" bestFit="1" customWidth="1"/>
    <col min="7" max="7" width="19.85546875" style="95" customWidth="1"/>
    <col min="8" max="8" width="19" style="95" customWidth="1"/>
    <col min="9" max="9" width="9.140625" style="117"/>
    <col min="10" max="16384" width="9.140625" style="95"/>
  </cols>
  <sheetData>
    <row r="1" spans="1:9" x14ac:dyDescent="0.25">
      <c r="A1" s="93"/>
      <c r="B1" s="94"/>
      <c r="C1" s="93"/>
      <c r="D1" s="93"/>
      <c r="E1" s="93"/>
      <c r="F1" s="93"/>
      <c r="G1" s="93"/>
      <c r="H1" s="93"/>
    </row>
    <row r="2" spans="1:9" x14ac:dyDescent="0.25">
      <c r="A2" s="94" t="s">
        <v>142</v>
      </c>
      <c r="B2" s="96"/>
    </row>
    <row r="3" spans="1:9" ht="33.75" customHeight="1" x14ac:dyDescent="0.25">
      <c r="A3" s="97"/>
      <c r="B3" s="98" t="s">
        <v>143</v>
      </c>
      <c r="C3" s="459" t="s">
        <v>108</v>
      </c>
      <c r="D3" s="460"/>
      <c r="E3" s="460"/>
      <c r="F3" s="460"/>
      <c r="G3" s="460"/>
      <c r="H3" s="460"/>
    </row>
    <row r="4" spans="1:9" x14ac:dyDescent="0.25">
      <c r="A4" s="94" t="s">
        <v>142</v>
      </c>
      <c r="B4" s="96"/>
    </row>
    <row r="5" spans="1:9" x14ac:dyDescent="0.25">
      <c r="A5" s="94" t="s">
        <v>142</v>
      </c>
      <c r="B5" s="96"/>
    </row>
    <row r="6" spans="1:9" x14ac:dyDescent="0.25">
      <c r="A6" s="93"/>
      <c r="B6" s="94"/>
      <c r="C6" s="93" t="s">
        <v>164</v>
      </c>
      <c r="D6" s="93"/>
      <c r="E6" s="93"/>
      <c r="F6" s="93"/>
      <c r="G6" s="93"/>
      <c r="H6" s="93"/>
    </row>
    <row r="7" spans="1:9" x14ac:dyDescent="0.25">
      <c r="A7" s="94" t="s">
        <v>142</v>
      </c>
      <c r="B7" s="96"/>
    </row>
    <row r="8" spans="1:9" x14ac:dyDescent="0.25">
      <c r="A8" s="97"/>
      <c r="B8" s="98" t="s">
        <v>145</v>
      </c>
      <c r="C8" s="97" t="s">
        <v>165</v>
      </c>
      <c r="D8" s="97"/>
      <c r="E8" s="97"/>
      <c r="F8" s="97"/>
      <c r="G8" s="97"/>
      <c r="H8" s="97"/>
    </row>
    <row r="9" spans="1:9" x14ac:dyDescent="0.25">
      <c r="A9" s="94" t="s">
        <v>142</v>
      </c>
      <c r="B9" s="96"/>
    </row>
    <row r="10" spans="1:9" x14ac:dyDescent="0.25">
      <c r="A10" s="94" t="s">
        <v>142</v>
      </c>
    </row>
    <row r="11" spans="1:9" x14ac:dyDescent="0.25">
      <c r="A11" s="98" t="s">
        <v>147</v>
      </c>
      <c r="B11" s="98"/>
      <c r="C11" s="98"/>
      <c r="D11" s="98"/>
      <c r="E11" s="98"/>
      <c r="F11" s="98"/>
      <c r="G11" s="98"/>
      <c r="H11" s="98"/>
    </row>
    <row r="12" spans="1:9" x14ac:dyDescent="0.25">
      <c r="A12" s="461" t="s">
        <v>89</v>
      </c>
      <c r="B12" s="461" t="s">
        <v>148</v>
      </c>
      <c r="C12" s="461" t="s">
        <v>149</v>
      </c>
      <c r="D12" s="461" t="s">
        <v>8</v>
      </c>
      <c r="E12" s="461" t="s">
        <v>142</v>
      </c>
      <c r="F12" s="461" t="s">
        <v>142</v>
      </c>
      <c r="G12" s="461" t="s">
        <v>142</v>
      </c>
      <c r="H12" s="461" t="s">
        <v>142</v>
      </c>
    </row>
    <row r="13" spans="1:9" ht="31.5" x14ac:dyDescent="0.25">
      <c r="A13" s="461" t="s">
        <v>142</v>
      </c>
      <c r="B13" s="461" t="s">
        <v>142</v>
      </c>
      <c r="C13" s="461" t="s">
        <v>142</v>
      </c>
      <c r="D13" s="406" t="s">
        <v>150</v>
      </c>
      <c r="E13" s="406" t="s">
        <v>2</v>
      </c>
      <c r="F13" s="406" t="s">
        <v>151</v>
      </c>
      <c r="G13" s="406" t="s">
        <v>152</v>
      </c>
      <c r="H13" s="406" t="s">
        <v>117</v>
      </c>
    </row>
    <row r="14" spans="1:9" x14ac:dyDescent="0.25">
      <c r="A14" s="406">
        <v>1</v>
      </c>
      <c r="B14" s="406">
        <v>2</v>
      </c>
      <c r="C14" s="406">
        <v>3</v>
      </c>
      <c r="D14" s="406">
        <v>4</v>
      </c>
      <c r="E14" s="406">
        <v>5</v>
      </c>
      <c r="F14" s="406">
        <v>6</v>
      </c>
      <c r="G14" s="406">
        <v>7</v>
      </c>
      <c r="H14" s="406">
        <v>8</v>
      </c>
    </row>
    <row r="15" spans="1:9" x14ac:dyDescent="0.25">
      <c r="A15" s="406">
        <v>1</v>
      </c>
      <c r="B15" s="42" t="s">
        <v>34</v>
      </c>
      <c r="C15" s="42" t="s">
        <v>65</v>
      </c>
      <c r="D15" s="406"/>
      <c r="E15" s="406"/>
      <c r="F15" s="406"/>
      <c r="G15" s="406">
        <f>'09-01-01'!N78*I15</f>
        <v>284729.51</v>
      </c>
      <c r="H15" s="102">
        <f t="shared" ref="H15:H17" si="0">SUM(D15:G15)</f>
        <v>284729.51</v>
      </c>
      <c r="I15" s="8">
        <f>'ОСР 02-01 (2028)'!I15</f>
        <v>509</v>
      </c>
    </row>
    <row r="16" spans="1:9" x14ac:dyDescent="0.25">
      <c r="A16" s="406">
        <v>2</v>
      </c>
      <c r="B16" s="42" t="s">
        <v>35</v>
      </c>
      <c r="C16" s="42" t="s">
        <v>66</v>
      </c>
      <c r="D16" s="406"/>
      <c r="E16" s="406"/>
      <c r="F16" s="406"/>
      <c r="G16" s="406">
        <f>'09-01-02'!N78*I16</f>
        <v>67126.8</v>
      </c>
      <c r="H16" s="102">
        <f t="shared" si="0"/>
        <v>67126.8</v>
      </c>
      <c r="I16" s="8">
        <f>'ОСР 02-01 (2028)'!I16</f>
        <v>120</v>
      </c>
    </row>
    <row r="17" spans="1:9" x14ac:dyDescent="0.25">
      <c r="A17" s="406">
        <v>3</v>
      </c>
      <c r="B17" s="42" t="s">
        <v>78</v>
      </c>
      <c r="C17" s="42" t="s">
        <v>79</v>
      </c>
      <c r="D17" s="406"/>
      <c r="E17" s="406"/>
      <c r="F17" s="406"/>
      <c r="G17" s="406">
        <f>'09-01-03'!N94*I17</f>
        <v>153328.85999999999</v>
      </c>
      <c r="H17" s="102">
        <f t="shared" si="0"/>
        <v>153328.85999999999</v>
      </c>
      <c r="I17" s="8">
        <f>'ОСР 02-01 (2028)'!I17</f>
        <v>19</v>
      </c>
    </row>
    <row r="18" spans="1:9" s="109" customFormat="1" x14ac:dyDescent="0.25">
      <c r="A18" s="105"/>
      <c r="B18" s="106"/>
      <c r="C18" s="106" t="s">
        <v>158</v>
      </c>
      <c r="D18" s="107">
        <f>SUM(D15:D17)</f>
        <v>0</v>
      </c>
      <c r="E18" s="107">
        <f>SUM(E15:E17)</f>
        <v>0</v>
      </c>
      <c r="F18" s="107">
        <f>SUM(F15:F17)</f>
        <v>0</v>
      </c>
      <c r="G18" s="107">
        <f>SUM(G15:G17)</f>
        <v>505185.17</v>
      </c>
      <c r="H18" s="108">
        <f t="shared" ref="H18:H20" si="1">SUM(D18:G18)</f>
        <v>505185.17</v>
      </c>
      <c r="I18" s="118"/>
    </row>
    <row r="19" spans="1:9" x14ac:dyDescent="0.25">
      <c r="A19" s="406"/>
      <c r="B19" s="110"/>
      <c r="C19" s="110"/>
      <c r="D19" s="111"/>
      <c r="E19" s="111"/>
      <c r="F19" s="111"/>
      <c r="G19" s="111"/>
      <c r="H19" s="102">
        <f t="shared" si="1"/>
        <v>0</v>
      </c>
    </row>
    <row r="20" spans="1:9" s="109" customFormat="1" x14ac:dyDescent="0.25">
      <c r="A20" s="105"/>
      <c r="B20" s="106"/>
      <c r="C20" s="106" t="s">
        <v>159</v>
      </c>
      <c r="D20" s="107">
        <f>D18</f>
        <v>0</v>
      </c>
      <c r="E20" s="107">
        <f>E18</f>
        <v>0</v>
      </c>
      <c r="F20" s="107">
        <f>F18</f>
        <v>0</v>
      </c>
      <c r="G20" s="107">
        <f>G18</f>
        <v>505185.17</v>
      </c>
      <c r="H20" s="108">
        <f t="shared" si="1"/>
        <v>505185.17</v>
      </c>
      <c r="I20" s="118"/>
    </row>
    <row r="21" spans="1:9" s="115" customFormat="1" x14ac:dyDescent="0.25">
      <c r="A21" s="112"/>
      <c r="B21" s="113"/>
      <c r="C21" s="113" t="s">
        <v>160</v>
      </c>
      <c r="D21" s="114"/>
      <c r="E21" s="114"/>
      <c r="F21" s="114"/>
      <c r="G21" s="114"/>
      <c r="H21" s="114"/>
      <c r="I21" s="119"/>
    </row>
    <row r="22" spans="1:9" x14ac:dyDescent="0.25">
      <c r="A22" s="406"/>
      <c r="B22" s="106"/>
      <c r="C22" s="110" t="s">
        <v>153</v>
      </c>
      <c r="D22" s="102"/>
      <c r="E22" s="102"/>
      <c r="F22" s="102"/>
      <c r="G22" s="102"/>
      <c r="H22" s="111">
        <f>SUM(D22:G22)</f>
        <v>0</v>
      </c>
    </row>
    <row r="23" spans="1:9" x14ac:dyDescent="0.25">
      <c r="A23" s="406"/>
      <c r="B23" s="106"/>
      <c r="C23" s="110" t="s">
        <v>154</v>
      </c>
      <c r="D23" s="102"/>
      <c r="E23" s="102"/>
      <c r="F23" s="102"/>
      <c r="G23" s="102"/>
      <c r="H23" s="111">
        <f t="shared" ref="H23:H27" si="2">SUM(D23:G23)</f>
        <v>0</v>
      </c>
    </row>
    <row r="24" spans="1:9" x14ac:dyDescent="0.25">
      <c r="A24" s="406"/>
      <c r="B24" s="106"/>
      <c r="C24" s="110" t="s">
        <v>155</v>
      </c>
      <c r="D24" s="102"/>
      <c r="E24" s="102"/>
      <c r="F24" s="102"/>
      <c r="G24" s="102"/>
      <c r="H24" s="111">
        <f t="shared" si="2"/>
        <v>0</v>
      </c>
    </row>
    <row r="25" spans="1:9" x14ac:dyDescent="0.25">
      <c r="A25" s="406"/>
      <c r="B25" s="106"/>
      <c r="C25" s="110" t="s">
        <v>156</v>
      </c>
      <c r="D25" s="102"/>
      <c r="E25" s="102"/>
      <c r="F25" s="102"/>
      <c r="G25" s="102"/>
      <c r="H25" s="111">
        <f t="shared" si="2"/>
        <v>0</v>
      </c>
    </row>
    <row r="26" spans="1:9" x14ac:dyDescent="0.25">
      <c r="A26" s="406"/>
      <c r="B26" s="106"/>
      <c r="C26" s="110" t="s">
        <v>157</v>
      </c>
      <c r="D26" s="102"/>
      <c r="E26" s="102"/>
      <c r="F26" s="102"/>
      <c r="G26" s="102"/>
      <c r="H26" s="111">
        <f t="shared" si="2"/>
        <v>0</v>
      </c>
    </row>
    <row r="27" spans="1:9" x14ac:dyDescent="0.25">
      <c r="A27" s="406"/>
      <c r="B27" s="106"/>
      <c r="C27" s="110" t="s">
        <v>161</v>
      </c>
      <c r="D27" s="102"/>
      <c r="E27" s="102"/>
      <c r="F27" s="102"/>
      <c r="G27" s="102"/>
      <c r="H27" s="111">
        <f t="shared" si="2"/>
        <v>0</v>
      </c>
    </row>
    <row r="28" spans="1:9" x14ac:dyDescent="0.25">
      <c r="A28" s="406"/>
      <c r="B28" s="106"/>
      <c r="C28" s="110" t="s">
        <v>162</v>
      </c>
      <c r="D28" s="102"/>
      <c r="E28" s="102"/>
      <c r="F28" s="102"/>
      <c r="G28" s="102"/>
      <c r="H28" s="111">
        <f>H18</f>
        <v>505185.17</v>
      </c>
    </row>
    <row r="30" spans="1:9" x14ac:dyDescent="0.25">
      <c r="B30" s="95" t="s">
        <v>103</v>
      </c>
    </row>
    <row r="31" spans="1:9" x14ac:dyDescent="0.25">
      <c r="B31" s="95" t="s">
        <v>163</v>
      </c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3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ADD37-9588-43A2-88BB-9D31B35A6310}">
  <sheetPr>
    <tabColor rgb="FFFFC000"/>
    <pageSetUpPr fitToPage="1"/>
  </sheetPr>
  <dimension ref="A1:AU137"/>
  <sheetViews>
    <sheetView topLeftCell="A94" workbookViewId="0">
      <selection activeCell="S133" sqref="S133"/>
    </sheetView>
  </sheetViews>
  <sheetFormatPr defaultColWidth="9.140625" defaultRowHeight="10.5" customHeight="1" x14ac:dyDescent="0.2"/>
  <cols>
    <col min="1" max="1" width="8.85546875" style="157" customWidth="1"/>
    <col min="2" max="2" width="20.140625" style="272" customWidth="1"/>
    <col min="3" max="4" width="10.42578125" style="272" customWidth="1"/>
    <col min="5" max="5" width="13.28515625" style="272" customWidth="1"/>
    <col min="6" max="6" width="8.5703125" style="272" customWidth="1"/>
    <col min="7" max="7" width="7.85546875" style="272" customWidth="1"/>
    <col min="8" max="8" width="8.42578125" style="272" customWidth="1"/>
    <col min="9" max="9" width="12" style="272" customWidth="1"/>
    <col min="10" max="10" width="12.28515625" style="272" customWidth="1"/>
    <col min="11" max="11" width="8.5703125" style="272" customWidth="1"/>
    <col min="12" max="12" width="12" style="272" customWidth="1"/>
    <col min="13" max="13" width="7.85546875" style="272" customWidth="1"/>
    <col min="14" max="14" width="13.28515625" style="272" customWidth="1"/>
    <col min="15" max="15" width="1.140625" style="272" hidden="1" customWidth="1"/>
    <col min="16" max="16" width="73.85546875" style="272" hidden="1" customWidth="1"/>
    <col min="17" max="17" width="83.42578125" style="272" hidden="1" customWidth="1"/>
    <col min="18" max="24" width="9.140625" style="272"/>
    <col min="25" max="25" width="49.85546875" style="162" hidden="1" customWidth="1"/>
    <col min="26" max="26" width="54" style="162" hidden="1" customWidth="1"/>
    <col min="27" max="32" width="82.28515625" style="162" hidden="1" customWidth="1"/>
    <col min="33" max="36" width="154" style="162" hidden="1" customWidth="1"/>
    <col min="37" max="37" width="34.140625" style="162" hidden="1" customWidth="1"/>
    <col min="38" max="38" width="125" style="162" hidden="1" customWidth="1"/>
    <col min="39" max="42" width="34.140625" style="162" hidden="1" customWidth="1"/>
    <col min="43" max="43" width="91.85546875" style="162" hidden="1" customWidth="1"/>
    <col min="44" max="44" width="125" style="162" hidden="1" customWidth="1"/>
    <col min="45" max="47" width="91.85546875" style="162" hidden="1" customWidth="1"/>
    <col min="48" max="16384" width="9.140625" style="272"/>
  </cols>
  <sheetData>
    <row r="1" spans="1:31" s="156" customFormat="1" ht="15" x14ac:dyDescent="0.25"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8" t="s">
        <v>221</v>
      </c>
    </row>
    <row r="2" spans="1:31" s="156" customFormat="1" ht="10.5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8" t="s">
        <v>222</v>
      </c>
    </row>
    <row r="3" spans="1:31" s="156" customFormat="1" ht="8.25" customHeight="1" x14ac:dyDescent="0.25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8"/>
    </row>
    <row r="4" spans="1:31" s="156" customFormat="1" ht="14.25" customHeight="1" x14ac:dyDescent="0.25">
      <c r="A4" s="462" t="s">
        <v>114</v>
      </c>
      <c r="B4" s="462"/>
      <c r="C4" s="462"/>
      <c r="D4" s="160"/>
      <c r="E4" s="159"/>
      <c r="F4" s="159"/>
      <c r="G4" s="159"/>
      <c r="H4" s="159"/>
      <c r="I4" s="159"/>
      <c r="J4" s="157"/>
      <c r="K4" s="462" t="s">
        <v>115</v>
      </c>
      <c r="L4" s="462"/>
      <c r="M4" s="462"/>
      <c r="N4" s="462"/>
    </row>
    <row r="5" spans="1:31" s="156" customFormat="1" ht="12" customHeight="1" x14ac:dyDescent="0.25">
      <c r="A5" s="463"/>
      <c r="B5" s="463"/>
      <c r="C5" s="463"/>
      <c r="D5" s="463"/>
      <c r="E5" s="161"/>
      <c r="F5" s="159"/>
      <c r="G5" s="159"/>
      <c r="H5" s="159"/>
      <c r="I5" s="159"/>
      <c r="J5" s="464"/>
      <c r="K5" s="464"/>
      <c r="L5" s="464"/>
      <c r="M5" s="464"/>
      <c r="N5" s="464"/>
    </row>
    <row r="6" spans="1:31" s="156" customFormat="1" ht="15" x14ac:dyDescent="0.25">
      <c r="A6" s="465"/>
      <c r="B6" s="465"/>
      <c r="C6" s="465"/>
      <c r="D6" s="465"/>
      <c r="E6" s="159"/>
      <c r="F6" s="159"/>
      <c r="G6" s="159"/>
      <c r="H6" s="159"/>
      <c r="I6" s="159"/>
      <c r="J6" s="465"/>
      <c r="K6" s="465"/>
      <c r="L6" s="465"/>
      <c r="M6" s="465"/>
      <c r="N6" s="465"/>
      <c r="Y6" s="162" t="s">
        <v>142</v>
      </c>
      <c r="Z6" s="162" t="s">
        <v>142</v>
      </c>
    </row>
    <row r="7" spans="1:31" s="156" customFormat="1" ht="17.25" customHeight="1" x14ac:dyDescent="0.25">
      <c r="A7" s="163"/>
      <c r="B7" s="164"/>
      <c r="C7" s="165"/>
      <c r="D7" s="161"/>
      <c r="E7" s="159"/>
      <c r="F7" s="159"/>
      <c r="G7" s="159"/>
      <c r="H7" s="159"/>
      <c r="I7" s="159"/>
      <c r="J7" s="163"/>
      <c r="K7" s="163"/>
      <c r="L7" s="163"/>
      <c r="M7" s="163"/>
      <c r="N7" s="165"/>
    </row>
    <row r="8" spans="1:31" s="156" customFormat="1" ht="16.5" customHeight="1" x14ac:dyDescent="0.25">
      <c r="A8" s="157" t="s">
        <v>223</v>
      </c>
      <c r="B8" s="166"/>
      <c r="C8" s="166"/>
      <c r="D8" s="166"/>
      <c r="E8" s="159"/>
      <c r="F8" s="159"/>
      <c r="G8" s="159"/>
      <c r="H8" s="159"/>
      <c r="I8" s="159"/>
      <c r="J8" s="157"/>
      <c r="K8" s="157"/>
      <c r="L8" s="166"/>
      <c r="M8" s="166"/>
      <c r="N8" s="167" t="s">
        <v>223</v>
      </c>
    </row>
    <row r="9" spans="1:31" s="156" customFormat="1" ht="15.75" customHeight="1" x14ac:dyDescent="0.25">
      <c r="A9" s="159"/>
      <c r="B9" s="159"/>
      <c r="C9" s="159"/>
      <c r="D9" s="159"/>
      <c r="E9" s="159"/>
      <c r="F9" s="168"/>
      <c r="G9" s="159"/>
      <c r="H9" s="159"/>
      <c r="I9" s="159"/>
      <c r="J9" s="159"/>
      <c r="K9" s="159"/>
      <c r="L9" s="159"/>
      <c r="M9" s="159"/>
      <c r="N9" s="159"/>
    </row>
    <row r="10" spans="1:31" s="156" customFormat="1" ht="2.25" customHeight="1" x14ac:dyDescent="0.25">
      <c r="A10" s="169"/>
      <c r="B10" s="166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</row>
    <row r="11" spans="1:31" s="156" customFormat="1" ht="14.25" customHeight="1" x14ac:dyDescent="0.25">
      <c r="A11" s="169" t="s">
        <v>224</v>
      </c>
      <c r="B11" s="166"/>
      <c r="C11" s="159"/>
      <c r="E11" s="159"/>
      <c r="F11" s="159"/>
      <c r="G11" s="469" t="s">
        <v>225</v>
      </c>
      <c r="H11" s="469"/>
      <c r="I11" s="469"/>
      <c r="J11" s="469"/>
      <c r="K11" s="469"/>
      <c r="L11" s="469"/>
      <c r="M11" s="469"/>
      <c r="N11" s="469"/>
    </row>
    <row r="12" spans="1:31" s="156" customFormat="1" ht="11.25" customHeight="1" x14ac:dyDescent="0.25">
      <c r="A12" s="169" t="s">
        <v>226</v>
      </c>
      <c r="B12" s="166"/>
      <c r="C12" s="159"/>
      <c r="E12" s="170"/>
      <c r="F12" s="170"/>
      <c r="G12" s="467"/>
      <c r="H12" s="467"/>
      <c r="I12" s="467"/>
      <c r="J12" s="467"/>
      <c r="K12" s="467"/>
      <c r="L12" s="467"/>
      <c r="M12" s="467"/>
      <c r="N12" s="467"/>
      <c r="AA12" s="171" t="s">
        <v>142</v>
      </c>
    </row>
    <row r="13" spans="1:31" s="156" customFormat="1" ht="22.5" customHeight="1" x14ac:dyDescent="0.25">
      <c r="A13" s="466" t="s">
        <v>227</v>
      </c>
      <c r="B13" s="466"/>
      <c r="C13" s="466"/>
      <c r="D13" s="466"/>
      <c r="E13" s="466"/>
      <c r="F13" s="466"/>
      <c r="G13" s="467"/>
      <c r="H13" s="467"/>
      <c r="I13" s="467"/>
      <c r="J13" s="467"/>
      <c r="K13" s="467"/>
      <c r="L13" s="467"/>
      <c r="M13" s="467"/>
      <c r="N13" s="467"/>
      <c r="P13" s="172" t="s">
        <v>227</v>
      </c>
      <c r="Q13" s="173"/>
      <c r="R13" s="171"/>
      <c r="S13" s="171"/>
      <c r="T13" s="171"/>
      <c r="U13" s="171"/>
      <c r="V13" s="171"/>
      <c r="W13" s="171"/>
      <c r="X13" s="171"/>
      <c r="AB13" s="171" t="s">
        <v>142</v>
      </c>
    </row>
    <row r="14" spans="1:31" s="156" customFormat="1" ht="67.5" customHeight="1" x14ac:dyDescent="0.25">
      <c r="A14" s="470" t="s">
        <v>228</v>
      </c>
      <c r="B14" s="470"/>
      <c r="C14" s="470"/>
      <c r="D14" s="470"/>
      <c r="E14" s="470"/>
      <c r="F14" s="470"/>
      <c r="G14" s="467"/>
      <c r="H14" s="467"/>
      <c r="I14" s="467"/>
      <c r="J14" s="467"/>
      <c r="K14" s="467"/>
      <c r="L14" s="467"/>
      <c r="M14" s="467"/>
      <c r="N14" s="467"/>
      <c r="P14" s="172" t="s">
        <v>228</v>
      </c>
      <c r="Q14" s="173"/>
      <c r="R14" s="171"/>
      <c r="S14" s="171"/>
      <c r="T14" s="171"/>
      <c r="U14" s="171"/>
      <c r="V14" s="171"/>
      <c r="W14" s="171"/>
      <c r="X14" s="171"/>
      <c r="AC14" s="171" t="s">
        <v>142</v>
      </c>
    </row>
    <row r="15" spans="1:31" s="156" customFormat="1" ht="33.75" customHeight="1" x14ac:dyDescent="0.25">
      <c r="A15" s="466" t="s">
        <v>229</v>
      </c>
      <c r="B15" s="466"/>
      <c r="C15" s="466"/>
      <c r="D15" s="466"/>
      <c r="E15" s="466"/>
      <c r="F15" s="466"/>
      <c r="G15" s="467"/>
      <c r="H15" s="467"/>
      <c r="I15" s="467"/>
      <c r="J15" s="467"/>
      <c r="K15" s="467"/>
      <c r="L15" s="467"/>
      <c r="M15" s="467"/>
      <c r="N15" s="467"/>
      <c r="P15" s="172" t="s">
        <v>229</v>
      </c>
      <c r="Q15" s="173"/>
      <c r="R15" s="171"/>
      <c r="S15" s="171"/>
      <c r="T15" s="171"/>
      <c r="U15" s="171"/>
      <c r="V15" s="171"/>
      <c r="W15" s="171"/>
      <c r="X15" s="171"/>
      <c r="AD15" s="171" t="s">
        <v>142</v>
      </c>
    </row>
    <row r="16" spans="1:31" s="156" customFormat="1" ht="11.25" customHeight="1" x14ac:dyDescent="0.25">
      <c r="A16" s="468" t="s">
        <v>230</v>
      </c>
      <c r="B16" s="468"/>
      <c r="C16" s="468"/>
      <c r="D16" s="468"/>
      <c r="E16" s="468"/>
      <c r="F16" s="468"/>
      <c r="G16" s="467"/>
      <c r="H16" s="467"/>
      <c r="I16" s="467"/>
      <c r="J16" s="467"/>
      <c r="K16" s="467"/>
      <c r="L16" s="467"/>
      <c r="M16" s="467"/>
      <c r="N16" s="467"/>
      <c r="P16" s="174"/>
      <c r="Q16" s="174"/>
      <c r="AE16" s="171" t="s">
        <v>142</v>
      </c>
    </row>
    <row r="17" spans="1:35" s="156" customFormat="1" ht="15" x14ac:dyDescent="0.25">
      <c r="A17" s="468" t="s">
        <v>231</v>
      </c>
      <c r="B17" s="468"/>
      <c r="C17" s="468"/>
      <c r="D17" s="468"/>
      <c r="E17" s="468"/>
      <c r="F17" s="468"/>
      <c r="G17" s="467"/>
      <c r="H17" s="467"/>
      <c r="I17" s="467"/>
      <c r="J17" s="467"/>
      <c r="K17" s="467"/>
      <c r="L17" s="467"/>
      <c r="M17" s="467"/>
      <c r="N17" s="467"/>
      <c r="AF17" s="171" t="s">
        <v>142</v>
      </c>
    </row>
    <row r="18" spans="1:35" s="156" customFormat="1" ht="8.25" customHeight="1" x14ac:dyDescent="0.25">
      <c r="A18" s="175"/>
      <c r="B18" s="159"/>
      <c r="C18" s="159"/>
      <c r="D18" s="159"/>
      <c r="E18" s="159"/>
      <c r="F18" s="166"/>
      <c r="G18" s="166"/>
      <c r="H18" s="166"/>
      <c r="I18" s="166"/>
      <c r="J18" s="166"/>
      <c r="K18" s="166"/>
      <c r="L18" s="166"/>
      <c r="M18" s="166"/>
      <c r="N18" s="166"/>
    </row>
    <row r="19" spans="1:35" s="156" customFormat="1" ht="15" x14ac:dyDescent="0.25">
      <c r="A19" s="475" t="s">
        <v>108</v>
      </c>
      <c r="B19" s="475"/>
      <c r="C19" s="475"/>
      <c r="D19" s="475"/>
      <c r="E19" s="475"/>
      <c r="F19" s="475"/>
      <c r="G19" s="475"/>
      <c r="H19" s="475"/>
      <c r="I19" s="475"/>
      <c r="J19" s="475"/>
      <c r="K19" s="475"/>
      <c r="L19" s="475"/>
      <c r="M19" s="475"/>
      <c r="N19" s="475"/>
      <c r="AG19" s="171" t="s">
        <v>108</v>
      </c>
    </row>
    <row r="20" spans="1:35" s="156" customFormat="1" ht="15" x14ac:dyDescent="0.25">
      <c r="A20" s="471" t="s">
        <v>0</v>
      </c>
      <c r="B20" s="471"/>
      <c r="C20" s="471"/>
      <c r="D20" s="471"/>
      <c r="E20" s="471"/>
      <c r="F20" s="471"/>
      <c r="G20" s="471"/>
      <c r="H20" s="471"/>
      <c r="I20" s="471"/>
      <c r="J20" s="471"/>
      <c r="K20" s="471"/>
      <c r="L20" s="471"/>
      <c r="M20" s="471"/>
      <c r="N20" s="471"/>
    </row>
    <row r="21" spans="1:35" s="156" customFormat="1" ht="8.25" customHeight="1" x14ac:dyDescent="0.25">
      <c r="A21" s="176"/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</row>
    <row r="22" spans="1:35" s="156" customFormat="1" ht="15" x14ac:dyDescent="0.25">
      <c r="A22" s="475" t="s">
        <v>232</v>
      </c>
      <c r="B22" s="475"/>
      <c r="C22" s="475"/>
      <c r="D22" s="475"/>
      <c r="E22" s="475"/>
      <c r="F22" s="475"/>
      <c r="G22" s="475"/>
      <c r="H22" s="475"/>
      <c r="I22" s="475"/>
      <c r="J22" s="475"/>
      <c r="K22" s="475"/>
      <c r="L22" s="475"/>
      <c r="M22" s="475"/>
      <c r="N22" s="475"/>
      <c r="AH22" s="171" t="s">
        <v>232</v>
      </c>
    </row>
    <row r="23" spans="1:35" s="156" customFormat="1" ht="15" x14ac:dyDescent="0.25">
      <c r="A23" s="471" t="s">
        <v>233</v>
      </c>
      <c r="B23" s="471"/>
      <c r="C23" s="471"/>
      <c r="D23" s="471"/>
      <c r="E23" s="471"/>
      <c r="F23" s="471"/>
      <c r="G23" s="471"/>
      <c r="H23" s="471"/>
      <c r="I23" s="471"/>
      <c r="J23" s="471"/>
      <c r="K23" s="471"/>
      <c r="L23" s="471"/>
      <c r="M23" s="471"/>
      <c r="N23" s="471"/>
    </row>
    <row r="24" spans="1:35" s="156" customFormat="1" ht="24" customHeight="1" x14ac:dyDescent="0.25">
      <c r="A24" s="476" t="s">
        <v>234</v>
      </c>
      <c r="B24" s="476"/>
      <c r="C24" s="476"/>
      <c r="D24" s="476"/>
      <c r="E24" s="476"/>
      <c r="F24" s="476"/>
      <c r="G24" s="476"/>
      <c r="H24" s="476"/>
      <c r="I24" s="476"/>
      <c r="J24" s="476"/>
      <c r="K24" s="476"/>
      <c r="L24" s="476"/>
      <c r="M24" s="476"/>
      <c r="N24" s="476"/>
    </row>
    <row r="25" spans="1:35" s="156" customFormat="1" ht="8.25" customHeight="1" x14ac:dyDescent="0.25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</row>
    <row r="26" spans="1:35" s="156" customFormat="1" ht="15" x14ac:dyDescent="0.25">
      <c r="A26" s="477" t="s">
        <v>58</v>
      </c>
      <c r="B26" s="477"/>
      <c r="C26" s="477"/>
      <c r="D26" s="477"/>
      <c r="E26" s="477"/>
      <c r="F26" s="477"/>
      <c r="G26" s="477"/>
      <c r="H26" s="477"/>
      <c r="I26" s="477"/>
      <c r="J26" s="477"/>
      <c r="K26" s="477"/>
      <c r="L26" s="477"/>
      <c r="M26" s="477"/>
      <c r="N26" s="477"/>
      <c r="AI26" s="171" t="s">
        <v>58</v>
      </c>
    </row>
    <row r="27" spans="1:35" s="156" customFormat="1" ht="13.5" customHeight="1" x14ac:dyDescent="0.25">
      <c r="A27" s="471" t="s">
        <v>235</v>
      </c>
      <c r="B27" s="471"/>
      <c r="C27" s="471"/>
      <c r="D27" s="471"/>
      <c r="E27" s="471"/>
      <c r="F27" s="471"/>
      <c r="G27" s="471"/>
      <c r="H27" s="471"/>
      <c r="I27" s="471"/>
      <c r="J27" s="471"/>
      <c r="K27" s="471"/>
      <c r="L27" s="471"/>
      <c r="M27" s="471"/>
      <c r="N27" s="471"/>
    </row>
    <row r="28" spans="1:35" s="156" customFormat="1" ht="15" customHeight="1" x14ac:dyDescent="0.25">
      <c r="A28" s="159" t="s">
        <v>236</v>
      </c>
      <c r="B28" s="178" t="s">
        <v>237</v>
      </c>
      <c r="C28" s="157" t="s">
        <v>238</v>
      </c>
      <c r="D28" s="157"/>
      <c r="E28" s="157"/>
      <c r="F28" s="170"/>
      <c r="G28" s="170"/>
      <c r="H28" s="170"/>
      <c r="I28" s="170"/>
      <c r="J28" s="170"/>
      <c r="K28" s="170"/>
      <c r="L28" s="170"/>
      <c r="M28" s="170"/>
      <c r="N28" s="170"/>
    </row>
    <row r="29" spans="1:35" s="156" customFormat="1" ht="18" customHeight="1" x14ac:dyDescent="0.25">
      <c r="A29" s="159" t="s">
        <v>239</v>
      </c>
      <c r="B29" s="469" t="s">
        <v>240</v>
      </c>
      <c r="C29" s="469"/>
      <c r="D29" s="469"/>
      <c r="E29" s="469"/>
      <c r="F29" s="469"/>
      <c r="G29" s="170"/>
      <c r="H29" s="170"/>
      <c r="I29" s="170"/>
      <c r="J29" s="170"/>
      <c r="K29" s="170"/>
      <c r="L29" s="170"/>
      <c r="M29" s="170"/>
      <c r="N29" s="170"/>
    </row>
    <row r="30" spans="1:35" s="156" customFormat="1" ht="15" x14ac:dyDescent="0.25">
      <c r="A30" s="159"/>
      <c r="B30" s="472" t="s">
        <v>241</v>
      </c>
      <c r="C30" s="472"/>
      <c r="D30" s="472"/>
      <c r="E30" s="472"/>
      <c r="F30" s="472"/>
      <c r="G30" s="179"/>
      <c r="H30" s="179"/>
      <c r="I30" s="179"/>
      <c r="J30" s="179"/>
      <c r="K30" s="179"/>
      <c r="L30" s="179"/>
      <c r="M30" s="180"/>
      <c r="N30" s="179"/>
    </row>
    <row r="31" spans="1:35" s="156" customFormat="1" ht="9.75" customHeight="1" x14ac:dyDescent="0.25">
      <c r="A31" s="159"/>
      <c r="B31" s="159"/>
      <c r="C31" s="159"/>
      <c r="D31" s="181"/>
      <c r="E31" s="181"/>
      <c r="F31" s="181"/>
      <c r="G31" s="181"/>
      <c r="H31" s="181"/>
      <c r="I31" s="181"/>
      <c r="J31" s="181"/>
      <c r="K31" s="181"/>
      <c r="L31" s="181"/>
      <c r="M31" s="179"/>
      <c r="N31" s="179"/>
    </row>
    <row r="32" spans="1:35" s="156" customFormat="1" ht="15" x14ac:dyDescent="0.25">
      <c r="A32" s="182" t="s">
        <v>242</v>
      </c>
      <c r="B32" s="159"/>
      <c r="C32" s="159"/>
      <c r="D32" s="183" t="s">
        <v>243</v>
      </c>
      <c r="E32" s="163"/>
      <c r="F32" s="184"/>
      <c r="G32" s="185"/>
      <c r="H32" s="185"/>
      <c r="I32" s="185"/>
      <c r="J32" s="185"/>
      <c r="K32" s="185"/>
      <c r="L32" s="185"/>
      <c r="M32" s="185"/>
      <c r="N32" s="185"/>
    </row>
    <row r="33" spans="1:39" s="156" customFormat="1" ht="9.75" customHeight="1" x14ac:dyDescent="0.25">
      <c r="A33" s="159"/>
      <c r="B33" s="186"/>
      <c r="C33" s="186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</row>
    <row r="34" spans="1:39" s="156" customFormat="1" ht="12.75" customHeight="1" x14ac:dyDescent="0.25">
      <c r="A34" s="182" t="s">
        <v>244</v>
      </c>
      <c r="B34" s="186"/>
      <c r="C34" s="188">
        <v>24.49</v>
      </c>
      <c r="D34" s="165" t="s">
        <v>245</v>
      </c>
      <c r="E34" s="189" t="s">
        <v>246</v>
      </c>
      <c r="G34" s="186"/>
      <c r="H34" s="186"/>
      <c r="I34" s="186"/>
      <c r="J34" s="186"/>
      <c r="K34" s="186"/>
      <c r="L34" s="190"/>
      <c r="M34" s="190"/>
      <c r="N34" s="186"/>
    </row>
    <row r="35" spans="1:39" s="156" customFormat="1" ht="12.75" customHeight="1" x14ac:dyDescent="0.25">
      <c r="A35" s="159"/>
      <c r="B35" s="191" t="s">
        <v>160</v>
      </c>
      <c r="C35" s="192"/>
      <c r="D35" s="167"/>
      <c r="E35" s="189"/>
      <c r="G35" s="186"/>
    </row>
    <row r="36" spans="1:39" s="156" customFormat="1" ht="12.75" customHeight="1" x14ac:dyDescent="0.25">
      <c r="A36" s="159"/>
      <c r="B36" s="193" t="s">
        <v>247</v>
      </c>
      <c r="C36" s="188">
        <v>0</v>
      </c>
      <c r="D36" s="165" t="s">
        <v>248</v>
      </c>
      <c r="E36" s="189" t="s">
        <v>246</v>
      </c>
      <c r="G36" s="186" t="s">
        <v>249</v>
      </c>
      <c r="I36" s="186"/>
      <c r="J36" s="186"/>
      <c r="K36" s="186"/>
      <c r="L36" s="188">
        <v>1.56</v>
      </c>
      <c r="M36" s="194" t="s">
        <v>250</v>
      </c>
      <c r="N36" s="189" t="s">
        <v>246</v>
      </c>
    </row>
    <row r="37" spans="1:39" s="156" customFormat="1" ht="12.75" customHeight="1" x14ac:dyDescent="0.25">
      <c r="A37" s="159"/>
      <c r="B37" s="193" t="s">
        <v>2</v>
      </c>
      <c r="C37" s="188">
        <v>6.15</v>
      </c>
      <c r="D37" s="195" t="s">
        <v>251</v>
      </c>
      <c r="E37" s="189" t="s">
        <v>246</v>
      </c>
      <c r="G37" s="186" t="s">
        <v>252</v>
      </c>
      <c r="I37" s="186"/>
      <c r="J37" s="186"/>
      <c r="K37" s="186"/>
      <c r="L37" s="473">
        <v>3.73</v>
      </c>
      <c r="M37" s="473"/>
      <c r="N37" s="189" t="s">
        <v>253</v>
      </c>
    </row>
    <row r="38" spans="1:39" s="156" customFormat="1" ht="12.75" customHeight="1" x14ac:dyDescent="0.25">
      <c r="A38" s="159"/>
      <c r="B38" s="193" t="s">
        <v>151</v>
      </c>
      <c r="C38" s="188">
        <v>18.329999999999998</v>
      </c>
      <c r="D38" s="195" t="s">
        <v>254</v>
      </c>
      <c r="E38" s="189" t="s">
        <v>246</v>
      </c>
      <c r="G38" s="186" t="s">
        <v>255</v>
      </c>
      <c r="I38" s="186"/>
      <c r="J38" s="186"/>
      <c r="K38" s="186"/>
      <c r="L38" s="473">
        <v>0.01</v>
      </c>
      <c r="M38" s="473"/>
      <c r="N38" s="189" t="s">
        <v>253</v>
      </c>
    </row>
    <row r="39" spans="1:39" s="156" customFormat="1" ht="12.75" customHeight="1" x14ac:dyDescent="0.25">
      <c r="A39" s="159"/>
      <c r="B39" s="193" t="s">
        <v>152</v>
      </c>
      <c r="C39" s="188">
        <v>0</v>
      </c>
      <c r="D39" s="165" t="s">
        <v>248</v>
      </c>
      <c r="E39" s="189" t="s">
        <v>246</v>
      </c>
      <c r="G39" s="186"/>
      <c r="H39" s="186"/>
      <c r="I39" s="186"/>
      <c r="J39" s="186"/>
      <c r="K39" s="186"/>
      <c r="L39" s="474" t="s">
        <v>256</v>
      </c>
      <c r="M39" s="474"/>
      <c r="N39" s="186"/>
    </row>
    <row r="40" spans="1:39" s="156" customFormat="1" ht="9.75" customHeight="1" x14ac:dyDescent="0.25">
      <c r="A40" s="196"/>
    </row>
    <row r="41" spans="1:39" s="156" customFormat="1" ht="36" customHeight="1" x14ac:dyDescent="0.25">
      <c r="A41" s="486" t="s">
        <v>89</v>
      </c>
      <c r="B41" s="478" t="s">
        <v>148</v>
      </c>
      <c r="C41" s="478" t="s">
        <v>257</v>
      </c>
      <c r="D41" s="478"/>
      <c r="E41" s="478"/>
      <c r="F41" s="478" t="s">
        <v>258</v>
      </c>
      <c r="G41" s="478" t="s">
        <v>116</v>
      </c>
      <c r="H41" s="478"/>
      <c r="I41" s="478"/>
      <c r="J41" s="478" t="s">
        <v>259</v>
      </c>
      <c r="K41" s="478"/>
      <c r="L41" s="478"/>
      <c r="M41" s="478" t="s">
        <v>260</v>
      </c>
      <c r="N41" s="478" t="s">
        <v>261</v>
      </c>
    </row>
    <row r="42" spans="1:39" s="156" customFormat="1" ht="11.25" customHeight="1" x14ac:dyDescent="0.25">
      <c r="A42" s="486"/>
      <c r="B42" s="478"/>
      <c r="C42" s="478"/>
      <c r="D42" s="478"/>
      <c r="E42" s="478"/>
      <c r="F42" s="478"/>
      <c r="G42" s="478"/>
      <c r="H42" s="478"/>
      <c r="I42" s="478"/>
      <c r="J42" s="478"/>
      <c r="K42" s="478"/>
      <c r="L42" s="478"/>
      <c r="M42" s="478"/>
      <c r="N42" s="478"/>
    </row>
    <row r="43" spans="1:39" s="156" customFormat="1" ht="34.5" customHeight="1" x14ac:dyDescent="0.25">
      <c r="A43" s="486"/>
      <c r="B43" s="478"/>
      <c r="C43" s="478"/>
      <c r="D43" s="478"/>
      <c r="E43" s="478"/>
      <c r="F43" s="478"/>
      <c r="G43" s="197" t="s">
        <v>118</v>
      </c>
      <c r="H43" s="197" t="s">
        <v>262</v>
      </c>
      <c r="I43" s="197" t="s">
        <v>263</v>
      </c>
      <c r="J43" s="197" t="s">
        <v>118</v>
      </c>
      <c r="K43" s="197" t="s">
        <v>262</v>
      </c>
      <c r="L43" s="197" t="s">
        <v>117</v>
      </c>
      <c r="M43" s="478"/>
      <c r="N43" s="478"/>
    </row>
    <row r="44" spans="1:39" s="156" customFormat="1" ht="15" x14ac:dyDescent="0.25">
      <c r="A44" s="198">
        <v>1</v>
      </c>
      <c r="B44" s="199">
        <v>2</v>
      </c>
      <c r="C44" s="479">
        <v>3</v>
      </c>
      <c r="D44" s="479"/>
      <c r="E44" s="479"/>
      <c r="F44" s="199">
        <v>4</v>
      </c>
      <c r="G44" s="199">
        <v>5</v>
      </c>
      <c r="H44" s="199">
        <v>6</v>
      </c>
      <c r="I44" s="199">
        <v>7</v>
      </c>
      <c r="J44" s="199">
        <v>8</v>
      </c>
      <c r="K44" s="199">
        <v>9</v>
      </c>
      <c r="L44" s="199">
        <v>10</v>
      </c>
      <c r="M44" s="199">
        <v>11</v>
      </c>
      <c r="N44" s="199">
        <v>12</v>
      </c>
      <c r="O44" s="200"/>
      <c r="P44" s="200"/>
      <c r="Q44" s="200"/>
    </row>
    <row r="45" spans="1:39" s="156" customFormat="1" ht="15" x14ac:dyDescent="0.25">
      <c r="A45" s="480" t="s">
        <v>119</v>
      </c>
      <c r="B45" s="481"/>
      <c r="C45" s="481"/>
      <c r="D45" s="481"/>
      <c r="E45" s="481"/>
      <c r="F45" s="481"/>
      <c r="G45" s="481"/>
      <c r="H45" s="481"/>
      <c r="I45" s="481"/>
      <c r="J45" s="481"/>
      <c r="K45" s="481"/>
      <c r="L45" s="481"/>
      <c r="M45" s="481"/>
      <c r="N45" s="482"/>
      <c r="AJ45" s="201" t="s">
        <v>119</v>
      </c>
    </row>
    <row r="46" spans="1:39" s="156" customFormat="1" ht="23.25" x14ac:dyDescent="0.25">
      <c r="A46" s="202" t="s">
        <v>120</v>
      </c>
      <c r="B46" s="203" t="s">
        <v>264</v>
      </c>
      <c r="C46" s="483" t="s">
        <v>265</v>
      </c>
      <c r="D46" s="483"/>
      <c r="E46" s="483"/>
      <c r="F46" s="204" t="s">
        <v>266</v>
      </c>
      <c r="G46" s="205"/>
      <c r="H46" s="205"/>
      <c r="I46" s="206">
        <v>1</v>
      </c>
      <c r="J46" s="207"/>
      <c r="K46" s="205"/>
      <c r="L46" s="207"/>
      <c r="M46" s="205"/>
      <c r="N46" s="208"/>
      <c r="AJ46" s="201"/>
      <c r="AK46" s="209" t="s">
        <v>265</v>
      </c>
    </row>
    <row r="47" spans="1:39" s="156" customFormat="1" ht="15" x14ac:dyDescent="0.25">
      <c r="A47" s="210"/>
      <c r="B47" s="211" t="s">
        <v>267</v>
      </c>
      <c r="C47" s="484" t="s">
        <v>268</v>
      </c>
      <c r="D47" s="484"/>
      <c r="E47" s="484"/>
      <c r="F47" s="484"/>
      <c r="G47" s="484"/>
      <c r="H47" s="484"/>
      <c r="I47" s="484"/>
      <c r="J47" s="484"/>
      <c r="K47" s="484"/>
      <c r="L47" s="484"/>
      <c r="M47" s="484"/>
      <c r="N47" s="485"/>
      <c r="AJ47" s="201"/>
      <c r="AK47" s="209"/>
      <c r="AL47" s="162" t="s">
        <v>268</v>
      </c>
    </row>
    <row r="48" spans="1:39" s="156" customFormat="1" ht="15" x14ac:dyDescent="0.25">
      <c r="A48" s="212"/>
      <c r="B48" s="211" t="s">
        <v>120</v>
      </c>
      <c r="C48" s="465" t="s">
        <v>153</v>
      </c>
      <c r="D48" s="465"/>
      <c r="E48" s="465"/>
      <c r="F48" s="213"/>
      <c r="G48" s="214"/>
      <c r="H48" s="214"/>
      <c r="I48" s="214"/>
      <c r="J48" s="215">
        <v>3.3</v>
      </c>
      <c r="K48" s="216">
        <v>1.05</v>
      </c>
      <c r="L48" s="215">
        <v>3.47</v>
      </c>
      <c r="M48" s="216">
        <v>36.020000000000003</v>
      </c>
      <c r="N48" s="217">
        <v>124.99</v>
      </c>
      <c r="AJ48" s="201"/>
      <c r="AK48" s="209"/>
      <c r="AM48" s="162" t="s">
        <v>153</v>
      </c>
    </row>
    <row r="49" spans="1:42" s="156" customFormat="1" ht="15" x14ac:dyDescent="0.25">
      <c r="A49" s="212"/>
      <c r="B49" s="211" t="s">
        <v>121</v>
      </c>
      <c r="C49" s="465" t="s">
        <v>154</v>
      </c>
      <c r="D49" s="465"/>
      <c r="E49" s="465"/>
      <c r="F49" s="213"/>
      <c r="G49" s="214"/>
      <c r="H49" s="214"/>
      <c r="I49" s="214"/>
      <c r="J49" s="215">
        <v>2.58</v>
      </c>
      <c r="K49" s="214"/>
      <c r="L49" s="215">
        <v>2.58</v>
      </c>
      <c r="M49" s="216">
        <v>10.94</v>
      </c>
      <c r="N49" s="217">
        <v>28.23</v>
      </c>
      <c r="AJ49" s="201"/>
      <c r="AK49" s="209"/>
      <c r="AM49" s="162" t="s">
        <v>154</v>
      </c>
    </row>
    <row r="50" spans="1:42" s="156" customFormat="1" ht="15" x14ac:dyDescent="0.25">
      <c r="A50" s="212"/>
      <c r="B50" s="211" t="s">
        <v>122</v>
      </c>
      <c r="C50" s="465" t="s">
        <v>269</v>
      </c>
      <c r="D50" s="465"/>
      <c r="E50" s="465"/>
      <c r="F50" s="213"/>
      <c r="G50" s="214"/>
      <c r="H50" s="214"/>
      <c r="I50" s="214"/>
      <c r="J50" s="215">
        <v>0.16</v>
      </c>
      <c r="K50" s="214"/>
      <c r="L50" s="215">
        <v>0.16</v>
      </c>
      <c r="M50" s="216">
        <v>36.020000000000003</v>
      </c>
      <c r="N50" s="217">
        <v>5.76</v>
      </c>
      <c r="AJ50" s="201"/>
      <c r="AK50" s="209"/>
      <c r="AM50" s="162" t="s">
        <v>269</v>
      </c>
    </row>
    <row r="51" spans="1:42" s="156" customFormat="1" ht="15" x14ac:dyDescent="0.25">
      <c r="A51" s="212"/>
      <c r="B51" s="211" t="s">
        <v>123</v>
      </c>
      <c r="C51" s="465" t="s">
        <v>270</v>
      </c>
      <c r="D51" s="465"/>
      <c r="E51" s="465"/>
      <c r="F51" s="213"/>
      <c r="G51" s="214"/>
      <c r="H51" s="214"/>
      <c r="I51" s="214"/>
      <c r="J51" s="215">
        <v>0.66</v>
      </c>
      <c r="K51" s="214"/>
      <c r="L51" s="215">
        <v>0.66</v>
      </c>
      <c r="M51" s="216">
        <v>6.92</v>
      </c>
      <c r="N51" s="217">
        <v>4.57</v>
      </c>
      <c r="AJ51" s="201"/>
      <c r="AK51" s="209"/>
      <c r="AM51" s="162" t="s">
        <v>270</v>
      </c>
    </row>
    <row r="52" spans="1:42" s="156" customFormat="1" ht="15" x14ac:dyDescent="0.25">
      <c r="A52" s="218"/>
      <c r="B52" s="211"/>
      <c r="C52" s="465" t="s">
        <v>271</v>
      </c>
      <c r="D52" s="465"/>
      <c r="E52" s="465"/>
      <c r="F52" s="213" t="s">
        <v>272</v>
      </c>
      <c r="G52" s="216">
        <v>0.28000000000000003</v>
      </c>
      <c r="H52" s="216">
        <v>1.05</v>
      </c>
      <c r="I52" s="219">
        <v>0.29399999999999998</v>
      </c>
      <c r="J52" s="220"/>
      <c r="K52" s="214"/>
      <c r="L52" s="220"/>
      <c r="M52" s="214"/>
      <c r="N52" s="221"/>
      <c r="AJ52" s="201"/>
      <c r="AK52" s="209"/>
      <c r="AN52" s="162" t="s">
        <v>271</v>
      </c>
    </row>
    <row r="53" spans="1:42" s="156" customFormat="1" ht="15" x14ac:dyDescent="0.25">
      <c r="A53" s="218"/>
      <c r="B53" s="211"/>
      <c r="C53" s="465" t="s">
        <v>273</v>
      </c>
      <c r="D53" s="465"/>
      <c r="E53" s="465"/>
      <c r="F53" s="213" t="s">
        <v>272</v>
      </c>
      <c r="G53" s="216">
        <v>0.01</v>
      </c>
      <c r="H53" s="214"/>
      <c r="I53" s="216">
        <v>0.01</v>
      </c>
      <c r="J53" s="220"/>
      <c r="K53" s="214"/>
      <c r="L53" s="220"/>
      <c r="M53" s="214"/>
      <c r="N53" s="221"/>
      <c r="AJ53" s="201"/>
      <c r="AK53" s="209"/>
      <c r="AN53" s="162" t="s">
        <v>273</v>
      </c>
    </row>
    <row r="54" spans="1:42" s="156" customFormat="1" ht="15" x14ac:dyDescent="0.25">
      <c r="A54" s="222"/>
      <c r="B54" s="211"/>
      <c r="C54" s="487" t="s">
        <v>274</v>
      </c>
      <c r="D54" s="487"/>
      <c r="E54" s="487"/>
      <c r="F54" s="223"/>
      <c r="G54" s="224"/>
      <c r="H54" s="224"/>
      <c r="I54" s="224"/>
      <c r="J54" s="225">
        <v>6.54</v>
      </c>
      <c r="K54" s="224"/>
      <c r="L54" s="225">
        <v>6.71</v>
      </c>
      <c r="M54" s="224"/>
      <c r="N54" s="226">
        <v>157.79</v>
      </c>
      <c r="AJ54" s="201"/>
      <c r="AK54" s="209"/>
      <c r="AO54" s="162" t="s">
        <v>274</v>
      </c>
    </row>
    <row r="55" spans="1:42" s="156" customFormat="1" ht="15" x14ac:dyDescent="0.25">
      <c r="A55" s="218"/>
      <c r="B55" s="211"/>
      <c r="C55" s="465" t="s">
        <v>275</v>
      </c>
      <c r="D55" s="465"/>
      <c r="E55" s="465"/>
      <c r="F55" s="213"/>
      <c r="G55" s="214"/>
      <c r="H55" s="214"/>
      <c r="I55" s="214"/>
      <c r="J55" s="220"/>
      <c r="K55" s="214"/>
      <c r="L55" s="215">
        <v>3.63</v>
      </c>
      <c r="M55" s="214"/>
      <c r="N55" s="217">
        <v>130.75</v>
      </c>
      <c r="AJ55" s="201"/>
      <c r="AK55" s="209"/>
      <c r="AN55" s="162" t="s">
        <v>275</v>
      </c>
    </row>
    <row r="56" spans="1:42" s="156" customFormat="1" ht="23.25" x14ac:dyDescent="0.25">
      <c r="A56" s="218"/>
      <c r="B56" s="211" t="s">
        <v>276</v>
      </c>
      <c r="C56" s="465" t="s">
        <v>277</v>
      </c>
      <c r="D56" s="465"/>
      <c r="E56" s="465"/>
      <c r="F56" s="213" t="s">
        <v>278</v>
      </c>
      <c r="G56" s="227">
        <v>98</v>
      </c>
      <c r="H56" s="214"/>
      <c r="I56" s="227">
        <v>98</v>
      </c>
      <c r="J56" s="220"/>
      <c r="K56" s="214"/>
      <c r="L56" s="215">
        <v>3.56</v>
      </c>
      <c r="M56" s="214"/>
      <c r="N56" s="217">
        <v>128.13999999999999</v>
      </c>
      <c r="AJ56" s="201"/>
      <c r="AK56" s="209"/>
      <c r="AN56" s="162" t="s">
        <v>277</v>
      </c>
    </row>
    <row r="57" spans="1:42" s="156" customFormat="1" ht="23.25" x14ac:dyDescent="0.25">
      <c r="A57" s="218"/>
      <c r="B57" s="211" t="s">
        <v>279</v>
      </c>
      <c r="C57" s="465" t="s">
        <v>280</v>
      </c>
      <c r="D57" s="465"/>
      <c r="E57" s="465"/>
      <c r="F57" s="213" t="s">
        <v>278</v>
      </c>
      <c r="G57" s="227">
        <v>51</v>
      </c>
      <c r="H57" s="214"/>
      <c r="I57" s="227">
        <v>51</v>
      </c>
      <c r="J57" s="220"/>
      <c r="K57" s="214"/>
      <c r="L57" s="215">
        <v>1.85</v>
      </c>
      <c r="M57" s="214"/>
      <c r="N57" s="217">
        <v>66.680000000000007</v>
      </c>
      <c r="AJ57" s="201"/>
      <c r="AK57" s="209"/>
      <c r="AN57" s="162" t="s">
        <v>280</v>
      </c>
    </row>
    <row r="58" spans="1:42" s="156" customFormat="1" ht="15" x14ac:dyDescent="0.25">
      <c r="A58" s="228"/>
      <c r="B58" s="229"/>
      <c r="C58" s="483" t="s">
        <v>281</v>
      </c>
      <c r="D58" s="483"/>
      <c r="E58" s="483"/>
      <c r="F58" s="204"/>
      <c r="G58" s="205"/>
      <c r="H58" s="205"/>
      <c r="I58" s="205"/>
      <c r="J58" s="207"/>
      <c r="K58" s="205"/>
      <c r="L58" s="230">
        <v>12.12</v>
      </c>
      <c r="M58" s="224"/>
      <c r="N58" s="231">
        <v>352.61</v>
      </c>
      <c r="AJ58" s="201"/>
      <c r="AK58" s="209"/>
      <c r="AP58" s="209" t="s">
        <v>281</v>
      </c>
    </row>
    <row r="59" spans="1:42" s="156" customFormat="1" ht="57" x14ac:dyDescent="0.25">
      <c r="A59" s="202" t="s">
        <v>121</v>
      </c>
      <c r="B59" s="203" t="s">
        <v>282</v>
      </c>
      <c r="C59" s="483" t="s">
        <v>283</v>
      </c>
      <c r="D59" s="483"/>
      <c r="E59" s="483"/>
      <c r="F59" s="204" t="s">
        <v>284</v>
      </c>
      <c r="G59" s="205"/>
      <c r="H59" s="205"/>
      <c r="I59" s="232">
        <v>0.04</v>
      </c>
      <c r="J59" s="233">
        <v>1122.03</v>
      </c>
      <c r="K59" s="205"/>
      <c r="L59" s="230">
        <v>44.88</v>
      </c>
      <c r="M59" s="232">
        <v>6.92</v>
      </c>
      <c r="N59" s="231">
        <v>310.57</v>
      </c>
      <c r="AJ59" s="201"/>
      <c r="AK59" s="209" t="s">
        <v>283</v>
      </c>
      <c r="AP59" s="209"/>
    </row>
    <row r="60" spans="1:42" s="156" customFormat="1" ht="15" x14ac:dyDescent="0.25">
      <c r="A60" s="228"/>
      <c r="B60" s="229"/>
      <c r="C60" s="483" t="s">
        <v>281</v>
      </c>
      <c r="D60" s="483"/>
      <c r="E60" s="483"/>
      <c r="F60" s="204"/>
      <c r="G60" s="205"/>
      <c r="H60" s="205"/>
      <c r="I60" s="205"/>
      <c r="J60" s="207"/>
      <c r="K60" s="205"/>
      <c r="L60" s="230">
        <v>44.88</v>
      </c>
      <c r="M60" s="224"/>
      <c r="N60" s="231">
        <v>310.57</v>
      </c>
      <c r="AJ60" s="201"/>
      <c r="AK60" s="209"/>
      <c r="AP60" s="209" t="s">
        <v>281</v>
      </c>
    </row>
    <row r="61" spans="1:42" s="156" customFormat="1" ht="15" x14ac:dyDescent="0.25">
      <c r="A61" s="202" t="s">
        <v>122</v>
      </c>
      <c r="B61" s="203" t="s">
        <v>285</v>
      </c>
      <c r="C61" s="483" t="s">
        <v>286</v>
      </c>
      <c r="D61" s="483"/>
      <c r="E61" s="483"/>
      <c r="F61" s="204" t="s">
        <v>284</v>
      </c>
      <c r="G61" s="205"/>
      <c r="H61" s="205"/>
      <c r="I61" s="206">
        <v>2</v>
      </c>
      <c r="J61" s="230">
        <v>7.37</v>
      </c>
      <c r="K61" s="205"/>
      <c r="L61" s="230">
        <v>14.74</v>
      </c>
      <c r="M61" s="232">
        <v>6.92</v>
      </c>
      <c r="N61" s="231">
        <v>102</v>
      </c>
      <c r="AJ61" s="201"/>
      <c r="AK61" s="209" t="s">
        <v>286</v>
      </c>
      <c r="AP61" s="209"/>
    </row>
    <row r="62" spans="1:42" s="156" customFormat="1" ht="15" x14ac:dyDescent="0.25">
      <c r="A62" s="228"/>
      <c r="B62" s="229"/>
      <c r="C62" s="483" t="s">
        <v>281</v>
      </c>
      <c r="D62" s="483"/>
      <c r="E62" s="483"/>
      <c r="F62" s="204"/>
      <c r="G62" s="205"/>
      <c r="H62" s="205"/>
      <c r="I62" s="205"/>
      <c r="J62" s="207"/>
      <c r="K62" s="205"/>
      <c r="L62" s="230">
        <v>14.74</v>
      </c>
      <c r="M62" s="224"/>
      <c r="N62" s="231">
        <v>102</v>
      </c>
      <c r="AJ62" s="201"/>
      <c r="AK62" s="209"/>
      <c r="AP62" s="209" t="s">
        <v>281</v>
      </c>
    </row>
    <row r="63" spans="1:42" s="156" customFormat="1" ht="15" x14ac:dyDescent="0.25">
      <c r="A63" s="202" t="s">
        <v>123</v>
      </c>
      <c r="B63" s="203" t="s">
        <v>287</v>
      </c>
      <c r="C63" s="483" t="s">
        <v>288</v>
      </c>
      <c r="D63" s="483"/>
      <c r="E63" s="483"/>
      <c r="F63" s="204" t="s">
        <v>289</v>
      </c>
      <c r="G63" s="205"/>
      <c r="H63" s="205"/>
      <c r="I63" s="232">
        <v>0.04</v>
      </c>
      <c r="J63" s="207"/>
      <c r="K63" s="205"/>
      <c r="L63" s="207"/>
      <c r="M63" s="205"/>
      <c r="N63" s="208"/>
      <c r="AJ63" s="201"/>
      <c r="AK63" s="209" t="s">
        <v>288</v>
      </c>
      <c r="AP63" s="209"/>
    </row>
    <row r="64" spans="1:42" s="156" customFormat="1" ht="15" x14ac:dyDescent="0.25">
      <c r="A64" s="210"/>
      <c r="B64" s="211" t="s">
        <v>267</v>
      </c>
      <c r="C64" s="484" t="s">
        <v>268</v>
      </c>
      <c r="D64" s="484"/>
      <c r="E64" s="484"/>
      <c r="F64" s="484"/>
      <c r="G64" s="484"/>
      <c r="H64" s="484"/>
      <c r="I64" s="484"/>
      <c r="J64" s="484"/>
      <c r="K64" s="484"/>
      <c r="L64" s="484"/>
      <c r="M64" s="484"/>
      <c r="N64" s="485"/>
      <c r="AJ64" s="201"/>
      <c r="AK64" s="209"/>
      <c r="AL64" s="162" t="s">
        <v>268</v>
      </c>
      <c r="AP64" s="209"/>
    </row>
    <row r="65" spans="1:42" s="156" customFormat="1" ht="15" x14ac:dyDescent="0.25">
      <c r="A65" s="212"/>
      <c r="B65" s="211" t="s">
        <v>120</v>
      </c>
      <c r="C65" s="465" t="s">
        <v>153</v>
      </c>
      <c r="D65" s="465"/>
      <c r="E65" s="465"/>
      <c r="F65" s="213"/>
      <c r="G65" s="214"/>
      <c r="H65" s="214"/>
      <c r="I65" s="214"/>
      <c r="J65" s="215">
        <v>537.21</v>
      </c>
      <c r="K65" s="216">
        <v>1.05</v>
      </c>
      <c r="L65" s="215">
        <v>22.56</v>
      </c>
      <c r="M65" s="216">
        <v>36.020000000000003</v>
      </c>
      <c r="N65" s="217">
        <v>812.61</v>
      </c>
      <c r="AJ65" s="201"/>
      <c r="AK65" s="209"/>
      <c r="AM65" s="162" t="s">
        <v>153</v>
      </c>
      <c r="AP65" s="209"/>
    </row>
    <row r="66" spans="1:42" s="156" customFormat="1" ht="15" x14ac:dyDescent="0.25">
      <c r="A66" s="212"/>
      <c r="B66" s="211" t="s">
        <v>121</v>
      </c>
      <c r="C66" s="465" t="s">
        <v>154</v>
      </c>
      <c r="D66" s="465"/>
      <c r="E66" s="465"/>
      <c r="F66" s="213"/>
      <c r="G66" s="214"/>
      <c r="H66" s="214"/>
      <c r="I66" s="214"/>
      <c r="J66" s="215">
        <v>30.21</v>
      </c>
      <c r="K66" s="214"/>
      <c r="L66" s="215">
        <v>1.21</v>
      </c>
      <c r="M66" s="216">
        <v>10.94</v>
      </c>
      <c r="N66" s="217">
        <v>13.24</v>
      </c>
      <c r="AJ66" s="201"/>
      <c r="AK66" s="209"/>
      <c r="AM66" s="162" t="s">
        <v>154</v>
      </c>
      <c r="AP66" s="209"/>
    </row>
    <row r="67" spans="1:42" s="156" customFormat="1" ht="15" x14ac:dyDescent="0.25">
      <c r="A67" s="212"/>
      <c r="B67" s="211" t="s">
        <v>122</v>
      </c>
      <c r="C67" s="465" t="s">
        <v>269</v>
      </c>
      <c r="D67" s="465"/>
      <c r="E67" s="465"/>
      <c r="F67" s="213"/>
      <c r="G67" s="214"/>
      <c r="H67" s="214"/>
      <c r="I67" s="214"/>
      <c r="J67" s="215">
        <v>1.76</v>
      </c>
      <c r="K67" s="214"/>
      <c r="L67" s="215">
        <v>7.0000000000000007E-2</v>
      </c>
      <c r="M67" s="216">
        <v>36.020000000000003</v>
      </c>
      <c r="N67" s="217">
        <v>2.52</v>
      </c>
      <c r="AJ67" s="201"/>
      <c r="AK67" s="209"/>
      <c r="AM67" s="162" t="s">
        <v>269</v>
      </c>
      <c r="AP67" s="209"/>
    </row>
    <row r="68" spans="1:42" s="156" customFormat="1" ht="15" x14ac:dyDescent="0.25">
      <c r="A68" s="212"/>
      <c r="B68" s="211" t="s">
        <v>123</v>
      </c>
      <c r="C68" s="465" t="s">
        <v>270</v>
      </c>
      <c r="D68" s="465"/>
      <c r="E68" s="465"/>
      <c r="F68" s="213"/>
      <c r="G68" s="214"/>
      <c r="H68" s="214"/>
      <c r="I68" s="214"/>
      <c r="J68" s="215">
        <v>589.05999999999995</v>
      </c>
      <c r="K68" s="214"/>
      <c r="L68" s="215">
        <v>2.35</v>
      </c>
      <c r="M68" s="216">
        <v>6.92</v>
      </c>
      <c r="N68" s="217">
        <v>16.260000000000002</v>
      </c>
      <c r="AJ68" s="201"/>
      <c r="AK68" s="209"/>
      <c r="AM68" s="162" t="s">
        <v>270</v>
      </c>
      <c r="AP68" s="209"/>
    </row>
    <row r="69" spans="1:42" s="156" customFormat="1" ht="15" x14ac:dyDescent="0.25">
      <c r="A69" s="218"/>
      <c r="B69" s="211"/>
      <c r="C69" s="465" t="s">
        <v>271</v>
      </c>
      <c r="D69" s="465"/>
      <c r="E69" s="465"/>
      <c r="F69" s="213" t="s">
        <v>272</v>
      </c>
      <c r="G69" s="227">
        <v>47</v>
      </c>
      <c r="H69" s="216">
        <v>1.05</v>
      </c>
      <c r="I69" s="219">
        <v>1.974</v>
      </c>
      <c r="J69" s="220"/>
      <c r="K69" s="214"/>
      <c r="L69" s="220"/>
      <c r="M69" s="214"/>
      <c r="N69" s="221"/>
      <c r="AJ69" s="201"/>
      <c r="AK69" s="209"/>
      <c r="AN69" s="162" t="s">
        <v>271</v>
      </c>
      <c r="AP69" s="209"/>
    </row>
    <row r="70" spans="1:42" s="156" customFormat="1" ht="15" x14ac:dyDescent="0.25">
      <c r="A70" s="218"/>
      <c r="B70" s="211"/>
      <c r="C70" s="465" t="s">
        <v>273</v>
      </c>
      <c r="D70" s="465"/>
      <c r="E70" s="465"/>
      <c r="F70" s="213" t="s">
        <v>272</v>
      </c>
      <c r="G70" s="216">
        <v>0.11</v>
      </c>
      <c r="H70" s="214"/>
      <c r="I70" s="234">
        <v>4.4000000000000003E-3</v>
      </c>
      <c r="J70" s="220"/>
      <c r="K70" s="214"/>
      <c r="L70" s="220"/>
      <c r="M70" s="214"/>
      <c r="N70" s="221"/>
      <c r="AJ70" s="201"/>
      <c r="AK70" s="209"/>
      <c r="AN70" s="162" t="s">
        <v>273</v>
      </c>
      <c r="AP70" s="209"/>
    </row>
    <row r="71" spans="1:42" s="156" customFormat="1" ht="15" x14ac:dyDescent="0.25">
      <c r="A71" s="222"/>
      <c r="B71" s="211"/>
      <c r="C71" s="487" t="s">
        <v>274</v>
      </c>
      <c r="D71" s="487"/>
      <c r="E71" s="487"/>
      <c r="F71" s="223"/>
      <c r="G71" s="224"/>
      <c r="H71" s="224"/>
      <c r="I71" s="224"/>
      <c r="J71" s="225">
        <v>626.08000000000004</v>
      </c>
      <c r="K71" s="224"/>
      <c r="L71" s="225">
        <v>26.12</v>
      </c>
      <c r="M71" s="224"/>
      <c r="N71" s="226">
        <v>842.11</v>
      </c>
      <c r="AJ71" s="201"/>
      <c r="AK71" s="209"/>
      <c r="AO71" s="162" t="s">
        <v>274</v>
      </c>
      <c r="AP71" s="209"/>
    </row>
    <row r="72" spans="1:42" s="156" customFormat="1" ht="15" x14ac:dyDescent="0.25">
      <c r="A72" s="218"/>
      <c r="B72" s="211"/>
      <c r="C72" s="465" t="s">
        <v>275</v>
      </c>
      <c r="D72" s="465"/>
      <c r="E72" s="465"/>
      <c r="F72" s="213"/>
      <c r="G72" s="214"/>
      <c r="H72" s="214"/>
      <c r="I72" s="214"/>
      <c r="J72" s="220"/>
      <c r="K72" s="214"/>
      <c r="L72" s="215">
        <v>22.63</v>
      </c>
      <c r="M72" s="214"/>
      <c r="N72" s="217">
        <v>815.13</v>
      </c>
      <c r="AJ72" s="201"/>
      <c r="AK72" s="209"/>
      <c r="AN72" s="162" t="s">
        <v>275</v>
      </c>
      <c r="AP72" s="209"/>
    </row>
    <row r="73" spans="1:42" s="156" customFormat="1" ht="23.25" x14ac:dyDescent="0.25">
      <c r="A73" s="218"/>
      <c r="B73" s="211" t="s">
        <v>276</v>
      </c>
      <c r="C73" s="465" t="s">
        <v>277</v>
      </c>
      <c r="D73" s="465"/>
      <c r="E73" s="465"/>
      <c r="F73" s="213" t="s">
        <v>278</v>
      </c>
      <c r="G73" s="227">
        <v>98</v>
      </c>
      <c r="H73" s="214"/>
      <c r="I73" s="227">
        <v>98</v>
      </c>
      <c r="J73" s="220"/>
      <c r="K73" s="214"/>
      <c r="L73" s="215">
        <v>22.18</v>
      </c>
      <c r="M73" s="214"/>
      <c r="N73" s="217">
        <v>798.83</v>
      </c>
      <c r="AJ73" s="201"/>
      <c r="AK73" s="209"/>
      <c r="AN73" s="162" t="s">
        <v>277</v>
      </c>
      <c r="AP73" s="209"/>
    </row>
    <row r="74" spans="1:42" s="156" customFormat="1" ht="23.25" x14ac:dyDescent="0.25">
      <c r="A74" s="218"/>
      <c r="B74" s="211" t="s">
        <v>279</v>
      </c>
      <c r="C74" s="465" t="s">
        <v>280</v>
      </c>
      <c r="D74" s="465"/>
      <c r="E74" s="465"/>
      <c r="F74" s="213" t="s">
        <v>278</v>
      </c>
      <c r="G74" s="227">
        <v>51</v>
      </c>
      <c r="H74" s="214"/>
      <c r="I74" s="227">
        <v>51</v>
      </c>
      <c r="J74" s="220"/>
      <c r="K74" s="214"/>
      <c r="L74" s="215">
        <v>11.54</v>
      </c>
      <c r="M74" s="214"/>
      <c r="N74" s="217">
        <v>415.72</v>
      </c>
      <c r="AJ74" s="201"/>
      <c r="AK74" s="209"/>
      <c r="AN74" s="162" t="s">
        <v>280</v>
      </c>
      <c r="AP74" s="209"/>
    </row>
    <row r="75" spans="1:42" s="156" customFormat="1" ht="15" x14ac:dyDescent="0.25">
      <c r="A75" s="228"/>
      <c r="B75" s="229"/>
      <c r="C75" s="483" t="s">
        <v>281</v>
      </c>
      <c r="D75" s="483"/>
      <c r="E75" s="483"/>
      <c r="F75" s="204"/>
      <c r="G75" s="205"/>
      <c r="H75" s="205"/>
      <c r="I75" s="205"/>
      <c r="J75" s="207"/>
      <c r="K75" s="205"/>
      <c r="L75" s="230">
        <v>59.84</v>
      </c>
      <c r="M75" s="224"/>
      <c r="N75" s="235">
        <v>2056.66</v>
      </c>
      <c r="AJ75" s="201"/>
      <c r="AK75" s="209"/>
      <c r="AP75" s="209" t="s">
        <v>281</v>
      </c>
    </row>
    <row r="76" spans="1:42" s="156" customFormat="1" ht="23.25" x14ac:dyDescent="0.25">
      <c r="A76" s="202" t="s">
        <v>124</v>
      </c>
      <c r="B76" s="203" t="s">
        <v>290</v>
      </c>
      <c r="C76" s="483" t="s">
        <v>291</v>
      </c>
      <c r="D76" s="483"/>
      <c r="E76" s="483"/>
      <c r="F76" s="204" t="s">
        <v>284</v>
      </c>
      <c r="G76" s="205"/>
      <c r="H76" s="205"/>
      <c r="I76" s="206">
        <v>2</v>
      </c>
      <c r="J76" s="230">
        <v>38.31</v>
      </c>
      <c r="K76" s="205"/>
      <c r="L76" s="230">
        <v>76.62</v>
      </c>
      <c r="M76" s="232">
        <v>6.92</v>
      </c>
      <c r="N76" s="231">
        <v>530.21</v>
      </c>
      <c r="AJ76" s="201"/>
      <c r="AK76" s="209" t="s">
        <v>291</v>
      </c>
      <c r="AP76" s="209"/>
    </row>
    <row r="77" spans="1:42" s="156" customFormat="1" ht="15" x14ac:dyDescent="0.25">
      <c r="A77" s="228"/>
      <c r="B77" s="229"/>
      <c r="C77" s="483" t="s">
        <v>281</v>
      </c>
      <c r="D77" s="483"/>
      <c r="E77" s="483"/>
      <c r="F77" s="204"/>
      <c r="G77" s="205"/>
      <c r="H77" s="205"/>
      <c r="I77" s="205"/>
      <c r="J77" s="207"/>
      <c r="K77" s="205"/>
      <c r="L77" s="230">
        <v>76.62</v>
      </c>
      <c r="M77" s="224"/>
      <c r="N77" s="231">
        <v>530.21</v>
      </c>
      <c r="AJ77" s="201"/>
      <c r="AK77" s="209"/>
      <c r="AP77" s="209" t="s">
        <v>281</v>
      </c>
    </row>
    <row r="78" spans="1:42" s="156" customFormat="1" ht="34.5" x14ac:dyDescent="0.25">
      <c r="A78" s="202" t="s">
        <v>125</v>
      </c>
      <c r="B78" s="203" t="s">
        <v>292</v>
      </c>
      <c r="C78" s="483" t="s">
        <v>293</v>
      </c>
      <c r="D78" s="483"/>
      <c r="E78" s="483"/>
      <c r="F78" s="204" t="s">
        <v>284</v>
      </c>
      <c r="G78" s="205"/>
      <c r="H78" s="205"/>
      <c r="I78" s="206">
        <v>2</v>
      </c>
      <c r="J78" s="230">
        <v>56.61</v>
      </c>
      <c r="K78" s="205"/>
      <c r="L78" s="230">
        <v>113.22</v>
      </c>
      <c r="M78" s="232">
        <v>6.92</v>
      </c>
      <c r="N78" s="231">
        <v>783.48</v>
      </c>
      <c r="AJ78" s="201"/>
      <c r="AK78" s="209" t="s">
        <v>293</v>
      </c>
      <c r="AP78" s="209"/>
    </row>
    <row r="79" spans="1:42" s="156" customFormat="1" ht="15" x14ac:dyDescent="0.25">
      <c r="A79" s="228"/>
      <c r="B79" s="229"/>
      <c r="C79" s="483" t="s">
        <v>281</v>
      </c>
      <c r="D79" s="483"/>
      <c r="E79" s="483"/>
      <c r="F79" s="204"/>
      <c r="G79" s="205"/>
      <c r="H79" s="205"/>
      <c r="I79" s="205"/>
      <c r="J79" s="207"/>
      <c r="K79" s="205"/>
      <c r="L79" s="230">
        <v>113.22</v>
      </c>
      <c r="M79" s="224"/>
      <c r="N79" s="231">
        <v>783.48</v>
      </c>
      <c r="AJ79" s="201"/>
      <c r="AK79" s="209"/>
      <c r="AP79" s="209" t="s">
        <v>281</v>
      </c>
    </row>
    <row r="80" spans="1:42" s="156" customFormat="1" ht="15" x14ac:dyDescent="0.25">
      <c r="A80" s="202" t="s">
        <v>126</v>
      </c>
      <c r="B80" s="203" t="s">
        <v>294</v>
      </c>
      <c r="C80" s="483" t="s">
        <v>295</v>
      </c>
      <c r="D80" s="483"/>
      <c r="E80" s="483"/>
      <c r="F80" s="204" t="s">
        <v>289</v>
      </c>
      <c r="G80" s="205"/>
      <c r="H80" s="205"/>
      <c r="I80" s="232">
        <v>0.06</v>
      </c>
      <c r="J80" s="230">
        <v>6.89</v>
      </c>
      <c r="K80" s="205"/>
      <c r="L80" s="230">
        <v>0.41</v>
      </c>
      <c r="M80" s="232">
        <v>6.92</v>
      </c>
      <c r="N80" s="231">
        <v>2.84</v>
      </c>
      <c r="AJ80" s="201"/>
      <c r="AK80" s="209" t="s">
        <v>295</v>
      </c>
      <c r="AP80" s="209"/>
    </row>
    <row r="81" spans="1:42" s="156" customFormat="1" ht="15" x14ac:dyDescent="0.25">
      <c r="A81" s="228"/>
      <c r="B81" s="229"/>
      <c r="C81" s="483" t="s">
        <v>281</v>
      </c>
      <c r="D81" s="483"/>
      <c r="E81" s="483"/>
      <c r="F81" s="204"/>
      <c r="G81" s="205"/>
      <c r="H81" s="205"/>
      <c r="I81" s="205"/>
      <c r="J81" s="207"/>
      <c r="K81" s="205"/>
      <c r="L81" s="230">
        <v>0.41</v>
      </c>
      <c r="M81" s="224"/>
      <c r="N81" s="231">
        <v>2.84</v>
      </c>
      <c r="AJ81" s="201"/>
      <c r="AK81" s="209"/>
      <c r="AP81" s="209" t="s">
        <v>281</v>
      </c>
    </row>
    <row r="82" spans="1:42" s="156" customFormat="1" ht="34.5" x14ac:dyDescent="0.25">
      <c r="A82" s="202" t="s">
        <v>127</v>
      </c>
      <c r="B82" s="203" t="s">
        <v>296</v>
      </c>
      <c r="C82" s="483" t="s">
        <v>297</v>
      </c>
      <c r="D82" s="483"/>
      <c r="E82" s="483"/>
      <c r="F82" s="204" t="s">
        <v>298</v>
      </c>
      <c r="G82" s="205"/>
      <c r="H82" s="205"/>
      <c r="I82" s="232">
        <v>0.04</v>
      </c>
      <c r="J82" s="207"/>
      <c r="K82" s="205"/>
      <c r="L82" s="207"/>
      <c r="M82" s="205"/>
      <c r="N82" s="208"/>
      <c r="AJ82" s="201"/>
      <c r="AK82" s="209" t="s">
        <v>297</v>
      </c>
      <c r="AP82" s="209"/>
    </row>
    <row r="83" spans="1:42" s="156" customFormat="1" ht="15" x14ac:dyDescent="0.25">
      <c r="A83" s="210"/>
      <c r="B83" s="211" t="s">
        <v>267</v>
      </c>
      <c r="C83" s="484" t="s">
        <v>268</v>
      </c>
      <c r="D83" s="484"/>
      <c r="E83" s="484"/>
      <c r="F83" s="484"/>
      <c r="G83" s="484"/>
      <c r="H83" s="484"/>
      <c r="I83" s="484"/>
      <c r="J83" s="484"/>
      <c r="K83" s="484"/>
      <c r="L83" s="484"/>
      <c r="M83" s="484"/>
      <c r="N83" s="485"/>
      <c r="AJ83" s="201"/>
      <c r="AK83" s="209"/>
      <c r="AL83" s="162" t="s">
        <v>268</v>
      </c>
      <c r="AP83" s="209"/>
    </row>
    <row r="84" spans="1:42" s="156" customFormat="1" ht="15" x14ac:dyDescent="0.25">
      <c r="A84" s="212"/>
      <c r="B84" s="211" t="s">
        <v>120</v>
      </c>
      <c r="C84" s="465" t="s">
        <v>153</v>
      </c>
      <c r="D84" s="465"/>
      <c r="E84" s="465"/>
      <c r="F84" s="213"/>
      <c r="G84" s="214"/>
      <c r="H84" s="214"/>
      <c r="I84" s="214"/>
      <c r="J84" s="215">
        <v>408.77</v>
      </c>
      <c r="K84" s="216">
        <v>1.05</v>
      </c>
      <c r="L84" s="215">
        <v>17.170000000000002</v>
      </c>
      <c r="M84" s="216">
        <v>36.020000000000003</v>
      </c>
      <c r="N84" s="217">
        <v>618.46</v>
      </c>
      <c r="AJ84" s="201"/>
      <c r="AK84" s="209"/>
      <c r="AM84" s="162" t="s">
        <v>153</v>
      </c>
      <c r="AP84" s="209"/>
    </row>
    <row r="85" spans="1:42" s="156" customFormat="1" ht="15" x14ac:dyDescent="0.25">
      <c r="A85" s="212"/>
      <c r="B85" s="211" t="s">
        <v>121</v>
      </c>
      <c r="C85" s="465" t="s">
        <v>154</v>
      </c>
      <c r="D85" s="465"/>
      <c r="E85" s="465"/>
      <c r="F85" s="213"/>
      <c r="G85" s="214"/>
      <c r="H85" s="214"/>
      <c r="I85" s="214"/>
      <c r="J85" s="215">
        <v>16.73</v>
      </c>
      <c r="K85" s="214"/>
      <c r="L85" s="215">
        <v>0.67</v>
      </c>
      <c r="M85" s="216">
        <v>10.94</v>
      </c>
      <c r="N85" s="217">
        <v>7.33</v>
      </c>
      <c r="AJ85" s="201"/>
      <c r="AK85" s="209"/>
      <c r="AM85" s="162" t="s">
        <v>154</v>
      </c>
      <c r="AP85" s="209"/>
    </row>
    <row r="86" spans="1:42" s="156" customFormat="1" ht="15" x14ac:dyDescent="0.25">
      <c r="A86" s="212"/>
      <c r="B86" s="211" t="s">
        <v>122</v>
      </c>
      <c r="C86" s="465" t="s">
        <v>269</v>
      </c>
      <c r="D86" s="465"/>
      <c r="E86" s="465"/>
      <c r="F86" s="213"/>
      <c r="G86" s="214"/>
      <c r="H86" s="214"/>
      <c r="I86" s="214"/>
      <c r="J86" s="215">
        <v>0.16</v>
      </c>
      <c r="K86" s="214"/>
      <c r="L86" s="215">
        <v>0.01</v>
      </c>
      <c r="M86" s="216">
        <v>36.020000000000003</v>
      </c>
      <c r="N86" s="217">
        <v>0.36</v>
      </c>
      <c r="AJ86" s="201"/>
      <c r="AK86" s="209"/>
      <c r="AM86" s="162" t="s">
        <v>269</v>
      </c>
      <c r="AP86" s="209"/>
    </row>
    <row r="87" spans="1:42" s="156" customFormat="1" ht="15" x14ac:dyDescent="0.25">
      <c r="A87" s="212"/>
      <c r="B87" s="211" t="s">
        <v>123</v>
      </c>
      <c r="C87" s="465" t="s">
        <v>270</v>
      </c>
      <c r="D87" s="465"/>
      <c r="E87" s="465"/>
      <c r="F87" s="213"/>
      <c r="G87" s="214"/>
      <c r="H87" s="214"/>
      <c r="I87" s="214"/>
      <c r="J87" s="215">
        <v>159.96</v>
      </c>
      <c r="K87" s="214"/>
      <c r="L87" s="215">
        <v>6.4</v>
      </c>
      <c r="M87" s="216">
        <v>6.92</v>
      </c>
      <c r="N87" s="217">
        <v>44.29</v>
      </c>
      <c r="AJ87" s="201"/>
      <c r="AK87" s="209"/>
      <c r="AM87" s="162" t="s">
        <v>270</v>
      </c>
      <c r="AP87" s="209"/>
    </row>
    <row r="88" spans="1:42" s="156" customFormat="1" ht="15" x14ac:dyDescent="0.25">
      <c r="A88" s="218"/>
      <c r="B88" s="211"/>
      <c r="C88" s="465" t="s">
        <v>271</v>
      </c>
      <c r="D88" s="465"/>
      <c r="E88" s="465"/>
      <c r="F88" s="213" t="s">
        <v>272</v>
      </c>
      <c r="G88" s="236">
        <v>34.700000000000003</v>
      </c>
      <c r="H88" s="216">
        <v>1.05</v>
      </c>
      <c r="I88" s="234">
        <v>1.4574</v>
      </c>
      <c r="J88" s="220"/>
      <c r="K88" s="214"/>
      <c r="L88" s="220"/>
      <c r="M88" s="214"/>
      <c r="N88" s="221"/>
      <c r="AJ88" s="201"/>
      <c r="AK88" s="209"/>
      <c r="AN88" s="162" t="s">
        <v>271</v>
      </c>
      <c r="AP88" s="209"/>
    </row>
    <row r="89" spans="1:42" s="156" customFormat="1" ht="15" x14ac:dyDescent="0.25">
      <c r="A89" s="218"/>
      <c r="B89" s="211"/>
      <c r="C89" s="465" t="s">
        <v>273</v>
      </c>
      <c r="D89" s="465"/>
      <c r="E89" s="465"/>
      <c r="F89" s="213" t="s">
        <v>272</v>
      </c>
      <c r="G89" s="216">
        <v>0.01</v>
      </c>
      <c r="H89" s="214"/>
      <c r="I89" s="234">
        <v>4.0000000000000002E-4</v>
      </c>
      <c r="J89" s="220"/>
      <c r="K89" s="214"/>
      <c r="L89" s="220"/>
      <c r="M89" s="214"/>
      <c r="N89" s="221"/>
      <c r="AJ89" s="201"/>
      <c r="AK89" s="209"/>
      <c r="AN89" s="162" t="s">
        <v>273</v>
      </c>
      <c r="AP89" s="209"/>
    </row>
    <row r="90" spans="1:42" s="156" customFormat="1" ht="15" x14ac:dyDescent="0.25">
      <c r="A90" s="222"/>
      <c r="B90" s="211"/>
      <c r="C90" s="487" t="s">
        <v>274</v>
      </c>
      <c r="D90" s="487"/>
      <c r="E90" s="487"/>
      <c r="F90" s="223"/>
      <c r="G90" s="224"/>
      <c r="H90" s="224"/>
      <c r="I90" s="224"/>
      <c r="J90" s="225">
        <v>585.46</v>
      </c>
      <c r="K90" s="224"/>
      <c r="L90" s="225">
        <v>24.24</v>
      </c>
      <c r="M90" s="224"/>
      <c r="N90" s="226">
        <v>670.08</v>
      </c>
      <c r="AJ90" s="201"/>
      <c r="AK90" s="209"/>
      <c r="AO90" s="162" t="s">
        <v>274</v>
      </c>
      <c r="AP90" s="209"/>
    </row>
    <row r="91" spans="1:42" s="156" customFormat="1" ht="15" x14ac:dyDescent="0.25">
      <c r="A91" s="218"/>
      <c r="B91" s="211"/>
      <c r="C91" s="465" t="s">
        <v>275</v>
      </c>
      <c r="D91" s="465"/>
      <c r="E91" s="465"/>
      <c r="F91" s="213"/>
      <c r="G91" s="214"/>
      <c r="H91" s="214"/>
      <c r="I91" s="214"/>
      <c r="J91" s="220"/>
      <c r="K91" s="214"/>
      <c r="L91" s="215">
        <v>17.18</v>
      </c>
      <c r="M91" s="214"/>
      <c r="N91" s="217">
        <v>618.82000000000005</v>
      </c>
      <c r="AJ91" s="201"/>
      <c r="AK91" s="209"/>
      <c r="AN91" s="162" t="s">
        <v>275</v>
      </c>
      <c r="AP91" s="209"/>
    </row>
    <row r="92" spans="1:42" s="156" customFormat="1" ht="23.25" x14ac:dyDescent="0.25">
      <c r="A92" s="218"/>
      <c r="B92" s="211" t="s">
        <v>276</v>
      </c>
      <c r="C92" s="465" t="s">
        <v>277</v>
      </c>
      <c r="D92" s="465"/>
      <c r="E92" s="465"/>
      <c r="F92" s="213" t="s">
        <v>278</v>
      </c>
      <c r="G92" s="227">
        <v>98</v>
      </c>
      <c r="H92" s="214"/>
      <c r="I92" s="227">
        <v>98</v>
      </c>
      <c r="J92" s="220"/>
      <c r="K92" s="214"/>
      <c r="L92" s="215">
        <v>16.84</v>
      </c>
      <c r="M92" s="214"/>
      <c r="N92" s="217">
        <v>606.44000000000005</v>
      </c>
      <c r="AJ92" s="201"/>
      <c r="AK92" s="209"/>
      <c r="AN92" s="162" t="s">
        <v>277</v>
      </c>
      <c r="AP92" s="209"/>
    </row>
    <row r="93" spans="1:42" s="156" customFormat="1" ht="23.25" x14ac:dyDescent="0.25">
      <c r="A93" s="218"/>
      <c r="B93" s="211" t="s">
        <v>279</v>
      </c>
      <c r="C93" s="465" t="s">
        <v>280</v>
      </c>
      <c r="D93" s="465"/>
      <c r="E93" s="465"/>
      <c r="F93" s="213" t="s">
        <v>278</v>
      </c>
      <c r="G93" s="227">
        <v>51</v>
      </c>
      <c r="H93" s="214"/>
      <c r="I93" s="227">
        <v>51</v>
      </c>
      <c r="J93" s="220"/>
      <c r="K93" s="214"/>
      <c r="L93" s="215">
        <v>8.76</v>
      </c>
      <c r="M93" s="214"/>
      <c r="N93" s="217">
        <v>315.60000000000002</v>
      </c>
      <c r="AJ93" s="201"/>
      <c r="AK93" s="209"/>
      <c r="AN93" s="162" t="s">
        <v>280</v>
      </c>
      <c r="AP93" s="209"/>
    </row>
    <row r="94" spans="1:42" s="156" customFormat="1" ht="15" x14ac:dyDescent="0.25">
      <c r="A94" s="228"/>
      <c r="B94" s="229"/>
      <c r="C94" s="483" t="s">
        <v>281</v>
      </c>
      <c r="D94" s="483"/>
      <c r="E94" s="483"/>
      <c r="F94" s="204"/>
      <c r="G94" s="205"/>
      <c r="H94" s="205"/>
      <c r="I94" s="205"/>
      <c r="J94" s="207"/>
      <c r="K94" s="205"/>
      <c r="L94" s="230">
        <v>49.84</v>
      </c>
      <c r="M94" s="224"/>
      <c r="N94" s="235">
        <v>1592.12</v>
      </c>
      <c r="AJ94" s="201"/>
      <c r="AK94" s="209"/>
      <c r="AP94" s="209" t="s">
        <v>281</v>
      </c>
    </row>
    <row r="95" spans="1:42" s="156" customFormat="1" ht="45.75" x14ac:dyDescent="0.25">
      <c r="A95" s="202" t="s">
        <v>128</v>
      </c>
      <c r="B95" s="203" t="s">
        <v>299</v>
      </c>
      <c r="C95" s="483" t="s">
        <v>300</v>
      </c>
      <c r="D95" s="483"/>
      <c r="E95" s="483"/>
      <c r="F95" s="204" t="s">
        <v>301</v>
      </c>
      <c r="G95" s="205"/>
      <c r="H95" s="205"/>
      <c r="I95" s="237">
        <v>5.0000000000000001E-3</v>
      </c>
      <c r="J95" s="233">
        <v>12206.04</v>
      </c>
      <c r="K95" s="205"/>
      <c r="L95" s="230">
        <v>61.03</v>
      </c>
      <c r="M95" s="232">
        <v>6.92</v>
      </c>
      <c r="N95" s="231">
        <v>422.33</v>
      </c>
      <c r="AJ95" s="201"/>
      <c r="AK95" s="209" t="s">
        <v>300</v>
      </c>
      <c r="AP95" s="209"/>
    </row>
    <row r="96" spans="1:42" s="156" customFormat="1" ht="15" x14ac:dyDescent="0.25">
      <c r="A96" s="228"/>
      <c r="B96" s="229"/>
      <c r="C96" s="483" t="s">
        <v>281</v>
      </c>
      <c r="D96" s="483"/>
      <c r="E96" s="483"/>
      <c r="F96" s="204"/>
      <c r="G96" s="205"/>
      <c r="H96" s="205"/>
      <c r="I96" s="205"/>
      <c r="J96" s="207"/>
      <c r="K96" s="205"/>
      <c r="L96" s="230">
        <v>61.03</v>
      </c>
      <c r="M96" s="224"/>
      <c r="N96" s="231">
        <v>422.33</v>
      </c>
      <c r="AJ96" s="201"/>
      <c r="AK96" s="209"/>
      <c r="AP96" s="209" t="s">
        <v>281</v>
      </c>
    </row>
    <row r="97" spans="1:46" s="156" customFormat="1" ht="15" x14ac:dyDescent="0.25">
      <c r="A97" s="238"/>
      <c r="B97" s="239"/>
      <c r="C97" s="239"/>
      <c r="D97" s="239"/>
      <c r="E97" s="239"/>
      <c r="F97" s="240"/>
      <c r="G97" s="240"/>
      <c r="H97" s="240"/>
      <c r="I97" s="240"/>
      <c r="J97" s="241"/>
      <c r="K97" s="240"/>
      <c r="L97" s="241"/>
      <c r="M97" s="214"/>
      <c r="N97" s="241"/>
      <c r="AJ97" s="201"/>
      <c r="AK97" s="209"/>
      <c r="AP97" s="209"/>
    </row>
    <row r="98" spans="1:46" s="156" customFormat="1" ht="15" x14ac:dyDescent="0.25">
      <c r="A98" s="242"/>
      <c r="B98" s="243"/>
      <c r="C98" s="483" t="s">
        <v>129</v>
      </c>
      <c r="D98" s="483"/>
      <c r="E98" s="483"/>
      <c r="F98" s="483"/>
      <c r="G98" s="483"/>
      <c r="H98" s="483"/>
      <c r="I98" s="483"/>
      <c r="J98" s="483"/>
      <c r="K98" s="483"/>
      <c r="L98" s="244">
        <v>432.7</v>
      </c>
      <c r="M98" s="245"/>
      <c r="N98" s="246"/>
      <c r="AJ98" s="201"/>
      <c r="AK98" s="209"/>
      <c r="AP98" s="209"/>
      <c r="AQ98" s="209" t="s">
        <v>129</v>
      </c>
    </row>
    <row r="99" spans="1:46" s="156" customFormat="1" ht="15" x14ac:dyDescent="0.25">
      <c r="A99" s="480" t="s">
        <v>130</v>
      </c>
      <c r="B99" s="481"/>
      <c r="C99" s="481"/>
      <c r="D99" s="481"/>
      <c r="E99" s="481"/>
      <c r="F99" s="481"/>
      <c r="G99" s="481"/>
      <c r="H99" s="481"/>
      <c r="I99" s="481"/>
      <c r="J99" s="481"/>
      <c r="K99" s="481"/>
      <c r="L99" s="481"/>
      <c r="M99" s="481"/>
      <c r="N99" s="482"/>
      <c r="AJ99" s="201" t="s">
        <v>130</v>
      </c>
      <c r="AK99" s="209"/>
      <c r="AP99" s="209"/>
      <c r="AQ99" s="209"/>
    </row>
    <row r="100" spans="1:46" s="156" customFormat="1" ht="45.75" x14ac:dyDescent="0.25">
      <c r="A100" s="202" t="s">
        <v>302</v>
      </c>
      <c r="B100" s="203" t="s">
        <v>303</v>
      </c>
      <c r="C100" s="483" t="s">
        <v>304</v>
      </c>
      <c r="D100" s="483"/>
      <c r="E100" s="483"/>
      <c r="F100" s="204" t="s">
        <v>305</v>
      </c>
      <c r="G100" s="205"/>
      <c r="H100" s="205"/>
      <c r="I100" s="206">
        <v>1</v>
      </c>
      <c r="J100" s="233">
        <v>2961.77</v>
      </c>
      <c r="K100" s="205"/>
      <c r="L100" s="233">
        <v>2961.77</v>
      </c>
      <c r="M100" s="232">
        <v>6.19</v>
      </c>
      <c r="N100" s="235">
        <v>18333.36</v>
      </c>
      <c r="AJ100" s="201"/>
      <c r="AK100" s="209" t="s">
        <v>304</v>
      </c>
      <c r="AP100" s="209"/>
      <c r="AQ100" s="209"/>
    </row>
    <row r="101" spans="1:46" s="156" customFormat="1" ht="15" x14ac:dyDescent="0.25">
      <c r="A101" s="222"/>
      <c r="B101" s="247"/>
      <c r="C101" s="465" t="s">
        <v>306</v>
      </c>
      <c r="D101" s="465"/>
      <c r="E101" s="465"/>
      <c r="F101" s="465"/>
      <c r="G101" s="465"/>
      <c r="H101" s="465"/>
      <c r="I101" s="465"/>
      <c r="J101" s="465"/>
      <c r="K101" s="465"/>
      <c r="L101" s="465"/>
      <c r="M101" s="465"/>
      <c r="N101" s="488"/>
      <c r="AJ101" s="201"/>
      <c r="AK101" s="209"/>
      <c r="AP101" s="209"/>
      <c r="AQ101" s="209"/>
      <c r="AR101" s="162" t="s">
        <v>306</v>
      </c>
    </row>
    <row r="102" spans="1:46" s="156" customFormat="1" ht="15" x14ac:dyDescent="0.25">
      <c r="A102" s="228"/>
      <c r="B102" s="229"/>
      <c r="C102" s="483" t="s">
        <v>281</v>
      </c>
      <c r="D102" s="483"/>
      <c r="E102" s="483"/>
      <c r="F102" s="204"/>
      <c r="G102" s="205"/>
      <c r="H102" s="205"/>
      <c r="I102" s="205"/>
      <c r="J102" s="207"/>
      <c r="K102" s="205"/>
      <c r="L102" s="233">
        <v>2961.77</v>
      </c>
      <c r="M102" s="224"/>
      <c r="N102" s="235">
        <v>18333.36</v>
      </c>
      <c r="AJ102" s="201"/>
      <c r="AK102" s="209"/>
      <c r="AP102" s="209" t="s">
        <v>281</v>
      </c>
      <c r="AQ102" s="209"/>
    </row>
    <row r="103" spans="1:46" s="156" customFormat="1" ht="15" x14ac:dyDescent="0.25">
      <c r="A103" s="238"/>
      <c r="B103" s="239"/>
      <c r="C103" s="239"/>
      <c r="D103" s="239"/>
      <c r="E103" s="239"/>
      <c r="F103" s="240"/>
      <c r="G103" s="240"/>
      <c r="H103" s="240"/>
      <c r="I103" s="240"/>
      <c r="J103" s="241"/>
      <c r="K103" s="240"/>
      <c r="L103" s="241"/>
      <c r="M103" s="214"/>
      <c r="N103" s="241"/>
      <c r="AJ103" s="201"/>
      <c r="AK103" s="209"/>
      <c r="AP103" s="209"/>
      <c r="AQ103" s="209"/>
    </row>
    <row r="104" spans="1:46" s="156" customFormat="1" ht="15" x14ac:dyDescent="0.25">
      <c r="A104" s="242"/>
      <c r="B104" s="243"/>
      <c r="C104" s="483" t="s">
        <v>131</v>
      </c>
      <c r="D104" s="483"/>
      <c r="E104" s="483"/>
      <c r="F104" s="483"/>
      <c r="G104" s="483"/>
      <c r="H104" s="483"/>
      <c r="I104" s="483"/>
      <c r="J104" s="483"/>
      <c r="K104" s="483"/>
      <c r="L104" s="248">
        <v>2961.77</v>
      </c>
      <c r="M104" s="245"/>
      <c r="N104" s="246"/>
      <c r="AJ104" s="201"/>
      <c r="AK104" s="209"/>
      <c r="AP104" s="209"/>
      <c r="AQ104" s="209" t="s">
        <v>131</v>
      </c>
    </row>
    <row r="105" spans="1:46" s="156" customFormat="1" ht="11.25" hidden="1" customHeight="1" x14ac:dyDescent="0.25">
      <c r="B105" s="249"/>
      <c r="C105" s="249"/>
      <c r="D105" s="249"/>
      <c r="E105" s="249"/>
      <c r="F105" s="249"/>
      <c r="G105" s="249"/>
      <c r="H105" s="249"/>
      <c r="I105" s="249"/>
      <c r="J105" s="249"/>
      <c r="K105" s="249"/>
      <c r="L105" s="250"/>
      <c r="M105" s="250"/>
      <c r="N105" s="250"/>
    </row>
    <row r="106" spans="1:46" s="156" customFormat="1" ht="15" x14ac:dyDescent="0.25">
      <c r="A106" s="242"/>
      <c r="B106" s="243"/>
      <c r="C106" s="483" t="s">
        <v>132</v>
      </c>
      <c r="D106" s="483"/>
      <c r="E106" s="483"/>
      <c r="F106" s="483"/>
      <c r="G106" s="483"/>
      <c r="H106" s="483"/>
      <c r="I106" s="483"/>
      <c r="J106" s="483"/>
      <c r="K106" s="483"/>
      <c r="L106" s="251"/>
      <c r="M106" s="245"/>
      <c r="N106" s="246"/>
      <c r="AS106" s="209" t="s">
        <v>132</v>
      </c>
    </row>
    <row r="107" spans="1:46" s="156" customFormat="1" ht="16.5" x14ac:dyDescent="0.3">
      <c r="A107" s="252"/>
      <c r="B107" s="211"/>
      <c r="C107" s="465" t="s">
        <v>307</v>
      </c>
      <c r="D107" s="465"/>
      <c r="E107" s="465"/>
      <c r="F107" s="465"/>
      <c r="G107" s="465"/>
      <c r="H107" s="465"/>
      <c r="I107" s="465"/>
      <c r="J107" s="465"/>
      <c r="K107" s="465"/>
      <c r="L107" s="253">
        <v>367.97</v>
      </c>
      <c r="M107" s="254"/>
      <c r="N107" s="255">
        <v>3821.41</v>
      </c>
      <c r="O107" s="256"/>
      <c r="P107" s="256"/>
      <c r="Q107" s="256"/>
      <c r="AS107" s="209"/>
      <c r="AT107" s="162" t="s">
        <v>307</v>
      </c>
    </row>
    <row r="108" spans="1:46" s="156" customFormat="1" ht="16.5" x14ac:dyDescent="0.3">
      <c r="A108" s="252"/>
      <c r="B108" s="211"/>
      <c r="C108" s="465" t="s">
        <v>308</v>
      </c>
      <c r="D108" s="465"/>
      <c r="E108" s="465"/>
      <c r="F108" s="465"/>
      <c r="G108" s="465"/>
      <c r="H108" s="465"/>
      <c r="I108" s="465"/>
      <c r="J108" s="465"/>
      <c r="K108" s="465"/>
      <c r="L108" s="257"/>
      <c r="M108" s="254"/>
      <c r="N108" s="258"/>
      <c r="O108" s="256"/>
      <c r="P108" s="256"/>
      <c r="Q108" s="256"/>
      <c r="AS108" s="209"/>
      <c r="AT108" s="162" t="s">
        <v>308</v>
      </c>
    </row>
    <row r="109" spans="1:46" s="156" customFormat="1" ht="16.5" x14ac:dyDescent="0.3">
      <c r="A109" s="252"/>
      <c r="B109" s="211"/>
      <c r="C109" s="465" t="s">
        <v>309</v>
      </c>
      <c r="D109" s="465"/>
      <c r="E109" s="465"/>
      <c r="F109" s="465"/>
      <c r="G109" s="465"/>
      <c r="H109" s="465"/>
      <c r="I109" s="465"/>
      <c r="J109" s="465"/>
      <c r="K109" s="465"/>
      <c r="L109" s="253">
        <v>43.2</v>
      </c>
      <c r="M109" s="254"/>
      <c r="N109" s="255">
        <v>1556.06</v>
      </c>
      <c r="O109" s="256"/>
      <c r="P109" s="256"/>
      <c r="Q109" s="256"/>
      <c r="AS109" s="209"/>
      <c r="AT109" s="162" t="s">
        <v>309</v>
      </c>
    </row>
    <row r="110" spans="1:46" s="156" customFormat="1" ht="16.5" x14ac:dyDescent="0.3">
      <c r="A110" s="252"/>
      <c r="B110" s="211"/>
      <c r="C110" s="465" t="s">
        <v>310</v>
      </c>
      <c r="D110" s="465"/>
      <c r="E110" s="465"/>
      <c r="F110" s="465"/>
      <c r="G110" s="465"/>
      <c r="H110" s="465"/>
      <c r="I110" s="465"/>
      <c r="J110" s="465"/>
      <c r="K110" s="465"/>
      <c r="L110" s="253">
        <v>4.46</v>
      </c>
      <c r="M110" s="254"/>
      <c r="N110" s="259">
        <v>48.8</v>
      </c>
      <c r="O110" s="256"/>
      <c r="P110" s="256"/>
      <c r="Q110" s="256"/>
      <c r="AS110" s="209"/>
      <c r="AT110" s="162" t="s">
        <v>310</v>
      </c>
    </row>
    <row r="111" spans="1:46" s="156" customFormat="1" ht="16.5" x14ac:dyDescent="0.3">
      <c r="A111" s="252"/>
      <c r="B111" s="211"/>
      <c r="C111" s="465" t="s">
        <v>311</v>
      </c>
      <c r="D111" s="465"/>
      <c r="E111" s="465"/>
      <c r="F111" s="465"/>
      <c r="G111" s="465"/>
      <c r="H111" s="465"/>
      <c r="I111" s="465"/>
      <c r="J111" s="465"/>
      <c r="K111" s="465"/>
      <c r="L111" s="253">
        <v>0.24</v>
      </c>
      <c r="M111" s="254"/>
      <c r="N111" s="259">
        <v>8.64</v>
      </c>
      <c r="O111" s="256"/>
      <c r="P111" s="256"/>
      <c r="Q111" s="256"/>
      <c r="AS111" s="209"/>
      <c r="AT111" s="162" t="s">
        <v>311</v>
      </c>
    </row>
    <row r="112" spans="1:46" s="156" customFormat="1" ht="16.5" x14ac:dyDescent="0.3">
      <c r="A112" s="252"/>
      <c r="B112" s="211"/>
      <c r="C112" s="465" t="s">
        <v>312</v>
      </c>
      <c r="D112" s="465"/>
      <c r="E112" s="465"/>
      <c r="F112" s="465"/>
      <c r="G112" s="465"/>
      <c r="H112" s="465"/>
      <c r="I112" s="465"/>
      <c r="J112" s="465"/>
      <c r="K112" s="465"/>
      <c r="L112" s="253">
        <v>320.31</v>
      </c>
      <c r="M112" s="254"/>
      <c r="N112" s="255">
        <v>2216.5500000000002</v>
      </c>
      <c r="O112" s="256"/>
      <c r="P112" s="256"/>
      <c r="Q112" s="256"/>
      <c r="AS112" s="209"/>
      <c r="AT112" s="162" t="s">
        <v>312</v>
      </c>
    </row>
    <row r="113" spans="1:47" s="156" customFormat="1" ht="16.5" x14ac:dyDescent="0.3">
      <c r="A113" s="252"/>
      <c r="B113" s="211"/>
      <c r="C113" s="465" t="s">
        <v>313</v>
      </c>
      <c r="D113" s="465"/>
      <c r="E113" s="465"/>
      <c r="F113" s="465"/>
      <c r="G113" s="465"/>
      <c r="H113" s="465"/>
      <c r="I113" s="465"/>
      <c r="J113" s="465"/>
      <c r="K113" s="465"/>
      <c r="L113" s="253">
        <v>432.7</v>
      </c>
      <c r="M113" s="254"/>
      <c r="N113" s="255">
        <v>6152.82</v>
      </c>
      <c r="O113" s="256"/>
      <c r="P113" s="256"/>
      <c r="Q113" s="256"/>
      <c r="AS113" s="209"/>
      <c r="AT113" s="162" t="s">
        <v>313</v>
      </c>
    </row>
    <row r="114" spans="1:47" s="156" customFormat="1" ht="16.5" x14ac:dyDescent="0.3">
      <c r="A114" s="252"/>
      <c r="B114" s="211"/>
      <c r="C114" s="465" t="s">
        <v>308</v>
      </c>
      <c r="D114" s="465"/>
      <c r="E114" s="465"/>
      <c r="F114" s="465"/>
      <c r="G114" s="465"/>
      <c r="H114" s="465"/>
      <c r="I114" s="465"/>
      <c r="J114" s="465"/>
      <c r="K114" s="465"/>
      <c r="L114" s="257"/>
      <c r="M114" s="254"/>
      <c r="N114" s="258"/>
      <c r="O114" s="256"/>
      <c r="P114" s="256"/>
      <c r="Q114" s="256"/>
      <c r="AS114" s="209"/>
      <c r="AT114" s="162" t="s">
        <v>308</v>
      </c>
    </row>
    <row r="115" spans="1:47" s="156" customFormat="1" ht="16.5" x14ac:dyDescent="0.3">
      <c r="A115" s="252"/>
      <c r="B115" s="211"/>
      <c r="C115" s="465" t="s">
        <v>314</v>
      </c>
      <c r="D115" s="465"/>
      <c r="E115" s="465"/>
      <c r="F115" s="465"/>
      <c r="G115" s="465"/>
      <c r="H115" s="465"/>
      <c r="I115" s="465"/>
      <c r="J115" s="465"/>
      <c r="K115" s="465"/>
      <c r="L115" s="253">
        <v>43.2</v>
      </c>
      <c r="M115" s="254"/>
      <c r="N115" s="255">
        <v>1556.06</v>
      </c>
      <c r="O115" s="256"/>
      <c r="P115" s="256"/>
      <c r="Q115" s="256"/>
      <c r="AS115" s="209"/>
      <c r="AT115" s="162" t="s">
        <v>314</v>
      </c>
    </row>
    <row r="116" spans="1:47" s="156" customFormat="1" ht="16.5" x14ac:dyDescent="0.3">
      <c r="A116" s="252"/>
      <c r="B116" s="211"/>
      <c r="C116" s="465" t="s">
        <v>315</v>
      </c>
      <c r="D116" s="465"/>
      <c r="E116" s="465"/>
      <c r="F116" s="465"/>
      <c r="G116" s="465"/>
      <c r="H116" s="465"/>
      <c r="I116" s="465"/>
      <c r="J116" s="465"/>
      <c r="K116" s="465"/>
      <c r="L116" s="253">
        <v>4.46</v>
      </c>
      <c r="M116" s="254"/>
      <c r="N116" s="259">
        <v>48.8</v>
      </c>
      <c r="O116" s="256"/>
      <c r="P116" s="256"/>
      <c r="Q116" s="256"/>
      <c r="AS116" s="209"/>
      <c r="AT116" s="162" t="s">
        <v>315</v>
      </c>
    </row>
    <row r="117" spans="1:47" s="156" customFormat="1" ht="16.5" x14ac:dyDescent="0.3">
      <c r="A117" s="252"/>
      <c r="B117" s="211"/>
      <c r="C117" s="465" t="s">
        <v>316</v>
      </c>
      <c r="D117" s="465"/>
      <c r="E117" s="465"/>
      <c r="F117" s="465"/>
      <c r="G117" s="465"/>
      <c r="H117" s="465"/>
      <c r="I117" s="465"/>
      <c r="J117" s="465"/>
      <c r="K117" s="465"/>
      <c r="L117" s="253">
        <v>0.24</v>
      </c>
      <c r="M117" s="254"/>
      <c r="N117" s="259">
        <v>8.64</v>
      </c>
      <c r="O117" s="256"/>
      <c r="P117" s="256"/>
      <c r="Q117" s="256"/>
      <c r="AS117" s="209"/>
      <c r="AT117" s="162" t="s">
        <v>316</v>
      </c>
    </row>
    <row r="118" spans="1:47" s="156" customFormat="1" ht="16.5" x14ac:dyDescent="0.3">
      <c r="A118" s="252"/>
      <c r="B118" s="211"/>
      <c r="C118" s="465" t="s">
        <v>317</v>
      </c>
      <c r="D118" s="465"/>
      <c r="E118" s="465"/>
      <c r="F118" s="465"/>
      <c r="G118" s="465"/>
      <c r="H118" s="465"/>
      <c r="I118" s="465"/>
      <c r="J118" s="465"/>
      <c r="K118" s="465"/>
      <c r="L118" s="253">
        <v>320.31</v>
      </c>
      <c r="M118" s="254"/>
      <c r="N118" s="255">
        <v>2216.5500000000002</v>
      </c>
      <c r="O118" s="256"/>
      <c r="P118" s="256"/>
      <c r="Q118" s="256"/>
      <c r="AS118" s="209"/>
      <c r="AT118" s="162" t="s">
        <v>317</v>
      </c>
    </row>
    <row r="119" spans="1:47" s="156" customFormat="1" ht="16.5" x14ac:dyDescent="0.3">
      <c r="A119" s="252"/>
      <c r="B119" s="211"/>
      <c r="C119" s="465" t="s">
        <v>318</v>
      </c>
      <c r="D119" s="465"/>
      <c r="E119" s="465"/>
      <c r="F119" s="465"/>
      <c r="G119" s="465"/>
      <c r="H119" s="465"/>
      <c r="I119" s="465"/>
      <c r="J119" s="465"/>
      <c r="K119" s="465"/>
      <c r="L119" s="253">
        <v>42.58</v>
      </c>
      <c r="M119" s="254"/>
      <c r="N119" s="255">
        <v>1533.41</v>
      </c>
      <c r="O119" s="256"/>
      <c r="P119" s="256"/>
      <c r="Q119" s="256"/>
      <c r="AS119" s="209"/>
      <c r="AT119" s="162" t="s">
        <v>318</v>
      </c>
    </row>
    <row r="120" spans="1:47" s="156" customFormat="1" ht="16.5" x14ac:dyDescent="0.3">
      <c r="A120" s="252"/>
      <c r="B120" s="211"/>
      <c r="C120" s="465" t="s">
        <v>319</v>
      </c>
      <c r="D120" s="465"/>
      <c r="E120" s="465"/>
      <c r="F120" s="465"/>
      <c r="G120" s="465"/>
      <c r="H120" s="465"/>
      <c r="I120" s="465"/>
      <c r="J120" s="465"/>
      <c r="K120" s="465"/>
      <c r="L120" s="253">
        <v>22.15</v>
      </c>
      <c r="M120" s="254"/>
      <c r="N120" s="259">
        <v>798</v>
      </c>
      <c r="O120" s="256"/>
      <c r="P120" s="256"/>
      <c r="Q120" s="256"/>
      <c r="AS120" s="209"/>
      <c r="AT120" s="162" t="s">
        <v>319</v>
      </c>
    </row>
    <row r="121" spans="1:47" s="156" customFormat="1" ht="16.5" x14ac:dyDescent="0.3">
      <c r="A121" s="252"/>
      <c r="B121" s="211"/>
      <c r="C121" s="465" t="s">
        <v>320</v>
      </c>
      <c r="D121" s="465"/>
      <c r="E121" s="465"/>
      <c r="F121" s="465"/>
      <c r="G121" s="465"/>
      <c r="H121" s="465"/>
      <c r="I121" s="465"/>
      <c r="J121" s="465"/>
      <c r="K121" s="465"/>
      <c r="L121" s="260">
        <v>2961.77</v>
      </c>
      <c r="M121" s="254"/>
      <c r="N121" s="255">
        <v>18333.36</v>
      </c>
      <c r="O121" s="256"/>
      <c r="P121" s="256"/>
      <c r="Q121" s="256"/>
      <c r="AS121" s="209"/>
      <c r="AT121" s="162" t="s">
        <v>320</v>
      </c>
    </row>
    <row r="122" spans="1:47" s="156" customFormat="1" ht="16.5" x14ac:dyDescent="0.3">
      <c r="A122" s="252"/>
      <c r="B122" s="211"/>
      <c r="C122" s="465" t="s">
        <v>321</v>
      </c>
      <c r="D122" s="465"/>
      <c r="E122" s="465"/>
      <c r="F122" s="465"/>
      <c r="G122" s="465"/>
      <c r="H122" s="465"/>
      <c r="I122" s="465"/>
      <c r="J122" s="465"/>
      <c r="K122" s="465"/>
      <c r="L122" s="253">
        <v>43.44</v>
      </c>
      <c r="M122" s="254"/>
      <c r="N122" s="255">
        <v>1564.7</v>
      </c>
      <c r="O122" s="256"/>
      <c r="P122" s="256"/>
      <c r="Q122" s="256"/>
      <c r="AS122" s="209"/>
      <c r="AT122" s="162" t="s">
        <v>321</v>
      </c>
    </row>
    <row r="123" spans="1:47" s="156" customFormat="1" ht="16.5" x14ac:dyDescent="0.3">
      <c r="A123" s="252"/>
      <c r="B123" s="211"/>
      <c r="C123" s="465" t="s">
        <v>322</v>
      </c>
      <c r="D123" s="465"/>
      <c r="E123" s="465"/>
      <c r="F123" s="465"/>
      <c r="G123" s="465"/>
      <c r="H123" s="465"/>
      <c r="I123" s="465"/>
      <c r="J123" s="465"/>
      <c r="K123" s="465"/>
      <c r="L123" s="253">
        <v>42.58</v>
      </c>
      <c r="M123" s="254"/>
      <c r="N123" s="255">
        <v>1533.41</v>
      </c>
      <c r="O123" s="256"/>
      <c r="P123" s="256"/>
      <c r="Q123" s="256"/>
      <c r="AS123" s="209"/>
      <c r="AT123" s="162" t="s">
        <v>322</v>
      </c>
    </row>
    <row r="124" spans="1:47" s="156" customFormat="1" ht="16.5" x14ac:dyDescent="0.3">
      <c r="A124" s="252"/>
      <c r="B124" s="211"/>
      <c r="C124" s="465" t="s">
        <v>323</v>
      </c>
      <c r="D124" s="465"/>
      <c r="E124" s="465"/>
      <c r="F124" s="465"/>
      <c r="G124" s="465"/>
      <c r="H124" s="465"/>
      <c r="I124" s="465"/>
      <c r="J124" s="465"/>
      <c r="K124" s="465"/>
      <c r="L124" s="253">
        <v>22.15</v>
      </c>
      <c r="M124" s="254"/>
      <c r="N124" s="259">
        <v>798</v>
      </c>
      <c r="O124" s="256"/>
      <c r="P124" s="256"/>
      <c r="Q124" s="256"/>
      <c r="AS124" s="209"/>
      <c r="AT124" s="162" t="s">
        <v>323</v>
      </c>
    </row>
    <row r="125" spans="1:47" s="156" customFormat="1" ht="16.5" x14ac:dyDescent="0.3">
      <c r="A125" s="252"/>
      <c r="B125" s="261"/>
      <c r="C125" s="490" t="s">
        <v>133</v>
      </c>
      <c r="D125" s="490"/>
      <c r="E125" s="490"/>
      <c r="F125" s="490"/>
      <c r="G125" s="490"/>
      <c r="H125" s="490"/>
      <c r="I125" s="490"/>
      <c r="J125" s="490"/>
      <c r="K125" s="490"/>
      <c r="L125" s="262">
        <v>3394.47</v>
      </c>
      <c r="M125" s="263"/>
      <c r="N125" s="264">
        <v>24486.18</v>
      </c>
      <c r="O125" s="256"/>
      <c r="P125" s="256"/>
      <c r="Q125" s="256"/>
      <c r="AS125" s="209"/>
      <c r="AU125" s="209" t="s">
        <v>133</v>
      </c>
    </row>
    <row r="126" spans="1:47" s="156" customFormat="1" ht="1.5" customHeight="1" x14ac:dyDescent="0.25">
      <c r="B126" s="241"/>
      <c r="C126" s="239"/>
      <c r="D126" s="239"/>
      <c r="E126" s="239"/>
      <c r="F126" s="239"/>
      <c r="G126" s="239"/>
      <c r="H126" s="239"/>
      <c r="I126" s="239"/>
      <c r="J126" s="239"/>
      <c r="K126" s="239"/>
      <c r="L126" s="262"/>
      <c r="M126" s="265"/>
      <c r="N126" s="266"/>
    </row>
    <row r="127" spans="1:47" s="156" customFormat="1" ht="26.25" customHeight="1" x14ac:dyDescent="0.25">
      <c r="A127" s="267"/>
      <c r="B127" s="268"/>
      <c r="C127" s="268"/>
      <c r="D127" s="268"/>
      <c r="E127" s="268"/>
      <c r="F127" s="268"/>
      <c r="G127" s="268"/>
      <c r="H127" s="268"/>
      <c r="I127" s="268"/>
      <c r="J127" s="268"/>
      <c r="K127" s="268"/>
      <c r="L127" s="268"/>
      <c r="M127" s="268"/>
      <c r="N127" s="268"/>
    </row>
    <row r="128" spans="1:47" s="186" customFormat="1" ht="12.75" customHeight="1" x14ac:dyDescent="0.2">
      <c r="A128" s="159"/>
      <c r="B128" s="269" t="s">
        <v>324</v>
      </c>
      <c r="C128" s="491"/>
      <c r="D128" s="491"/>
      <c r="E128" s="491"/>
      <c r="F128" s="491"/>
      <c r="G128" s="491"/>
      <c r="H128" s="491"/>
      <c r="I128" s="491"/>
      <c r="J128" s="491"/>
      <c r="K128" s="491"/>
      <c r="L128" s="491"/>
      <c r="Y128" s="171"/>
      <c r="Z128" s="171"/>
      <c r="AA128" s="171"/>
      <c r="AB128" s="171"/>
      <c r="AC128" s="171"/>
      <c r="AD128" s="171"/>
      <c r="AE128" s="171"/>
      <c r="AF128" s="171"/>
      <c r="AG128" s="171"/>
      <c r="AH128" s="171"/>
      <c r="AI128" s="171"/>
      <c r="AJ128" s="171"/>
      <c r="AK128" s="171"/>
      <c r="AL128" s="171"/>
      <c r="AM128" s="171"/>
      <c r="AN128" s="171"/>
      <c r="AO128" s="171"/>
      <c r="AP128" s="171"/>
      <c r="AQ128" s="171"/>
      <c r="AR128" s="171"/>
      <c r="AS128" s="171"/>
      <c r="AT128" s="171"/>
      <c r="AU128" s="171"/>
    </row>
    <row r="129" spans="1:47" s="186" customFormat="1" ht="13.5" customHeight="1" x14ac:dyDescent="0.2">
      <c r="A129" s="159"/>
      <c r="B129" s="270"/>
      <c r="C129" s="489" t="s">
        <v>325</v>
      </c>
      <c r="D129" s="489"/>
      <c r="E129" s="489"/>
      <c r="F129" s="489"/>
      <c r="G129" s="489"/>
      <c r="H129" s="489"/>
      <c r="I129" s="489"/>
      <c r="J129" s="489"/>
      <c r="K129" s="489"/>
      <c r="L129" s="489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  <c r="AI129" s="171"/>
      <c r="AJ129" s="171"/>
      <c r="AK129" s="171"/>
      <c r="AL129" s="171"/>
      <c r="AM129" s="171"/>
      <c r="AN129" s="171"/>
      <c r="AO129" s="171"/>
      <c r="AP129" s="171"/>
      <c r="AQ129" s="171"/>
      <c r="AR129" s="171"/>
      <c r="AS129" s="171"/>
      <c r="AT129" s="171"/>
      <c r="AU129" s="171"/>
    </row>
    <row r="130" spans="1:47" s="186" customFormat="1" ht="13.5" customHeight="1" x14ac:dyDescent="0.2">
      <c r="A130" s="159"/>
      <c r="B130" s="269" t="s">
        <v>326</v>
      </c>
      <c r="C130" s="491"/>
      <c r="D130" s="491"/>
      <c r="E130" s="491"/>
      <c r="F130" s="491"/>
      <c r="G130" s="491"/>
      <c r="H130" s="491"/>
      <c r="I130" s="491"/>
      <c r="J130" s="491"/>
      <c r="K130" s="491"/>
      <c r="L130" s="491"/>
      <c r="Y130" s="171"/>
      <c r="Z130" s="171"/>
      <c r="AA130" s="171"/>
      <c r="AB130" s="171"/>
      <c r="AC130" s="171"/>
      <c r="AD130" s="171"/>
      <c r="AE130" s="171"/>
      <c r="AF130" s="171"/>
      <c r="AG130" s="171"/>
      <c r="AH130" s="171"/>
      <c r="AI130" s="171"/>
      <c r="AJ130" s="171"/>
      <c r="AK130" s="171"/>
      <c r="AL130" s="171"/>
      <c r="AM130" s="171"/>
      <c r="AN130" s="171"/>
      <c r="AO130" s="171"/>
      <c r="AP130" s="171"/>
      <c r="AQ130" s="171"/>
      <c r="AR130" s="171"/>
      <c r="AS130" s="171"/>
      <c r="AT130" s="171"/>
      <c r="AU130" s="171"/>
    </row>
    <row r="131" spans="1:47" s="186" customFormat="1" ht="13.5" customHeight="1" x14ac:dyDescent="0.2">
      <c r="A131" s="159"/>
      <c r="C131" s="489" t="s">
        <v>325</v>
      </c>
      <c r="D131" s="489"/>
      <c r="E131" s="489"/>
      <c r="F131" s="489"/>
      <c r="G131" s="489"/>
      <c r="H131" s="489"/>
      <c r="I131" s="489"/>
      <c r="J131" s="489"/>
      <c r="K131" s="489"/>
      <c r="L131" s="489"/>
      <c r="Y131" s="171"/>
      <c r="Z131" s="171"/>
      <c r="AA131" s="171"/>
      <c r="AB131" s="171"/>
      <c r="AC131" s="171"/>
      <c r="AD131" s="171"/>
      <c r="AE131" s="171"/>
      <c r="AF131" s="171"/>
      <c r="AG131" s="171"/>
      <c r="AH131" s="171"/>
      <c r="AI131" s="171"/>
      <c r="AJ131" s="171"/>
      <c r="AK131" s="171"/>
      <c r="AL131" s="171"/>
      <c r="AM131" s="171"/>
      <c r="AN131" s="171"/>
      <c r="AO131" s="171"/>
      <c r="AP131" s="171"/>
      <c r="AQ131" s="171"/>
      <c r="AR131" s="171"/>
      <c r="AS131" s="171"/>
      <c r="AT131" s="171"/>
      <c r="AU131" s="171"/>
    </row>
    <row r="132" spans="1:47" s="156" customFormat="1" ht="21" customHeight="1" x14ac:dyDescent="0.25"/>
    <row r="133" spans="1:47" s="186" customFormat="1" ht="22.5" customHeight="1" x14ac:dyDescent="0.25">
      <c r="A133" s="484" t="s">
        <v>327</v>
      </c>
      <c r="B133" s="484"/>
      <c r="C133" s="484"/>
      <c r="D133" s="484"/>
      <c r="E133" s="484"/>
      <c r="F133" s="484"/>
      <c r="G133" s="484"/>
      <c r="H133" s="484"/>
      <c r="I133" s="484"/>
      <c r="J133" s="484"/>
      <c r="K133" s="484"/>
      <c r="L133" s="484"/>
      <c r="M133" s="484"/>
      <c r="N133" s="484"/>
      <c r="O133" s="249"/>
      <c r="P133" s="249"/>
      <c r="Q133" s="156"/>
      <c r="R133" s="156"/>
      <c r="S133" s="156"/>
      <c r="T133" s="156"/>
      <c r="U133" s="156"/>
      <c r="V133" s="156"/>
      <c r="W133" s="156"/>
      <c r="X133" s="156"/>
      <c r="Y133" s="171"/>
      <c r="Z133" s="171"/>
      <c r="AA133" s="171"/>
      <c r="AB133" s="171"/>
      <c r="AC133" s="171"/>
      <c r="AD133" s="171"/>
      <c r="AE133" s="171"/>
      <c r="AF133" s="171"/>
      <c r="AG133" s="171"/>
      <c r="AH133" s="171"/>
      <c r="AI133" s="171"/>
      <c r="AJ133" s="171"/>
      <c r="AK133" s="171"/>
      <c r="AL133" s="171"/>
      <c r="AM133" s="171"/>
      <c r="AN133" s="171"/>
      <c r="AO133" s="171"/>
      <c r="AP133" s="171"/>
      <c r="AQ133" s="171"/>
      <c r="AR133" s="171"/>
      <c r="AS133" s="171"/>
      <c r="AT133" s="171"/>
      <c r="AU133" s="171"/>
    </row>
    <row r="134" spans="1:47" s="186" customFormat="1" ht="12.75" customHeight="1" x14ac:dyDescent="0.25">
      <c r="A134" s="484" t="s">
        <v>328</v>
      </c>
      <c r="B134" s="484"/>
      <c r="C134" s="484"/>
      <c r="D134" s="484"/>
      <c r="E134" s="484"/>
      <c r="F134" s="484"/>
      <c r="G134" s="484"/>
      <c r="H134" s="484"/>
      <c r="I134" s="484"/>
      <c r="J134" s="484"/>
      <c r="K134" s="484"/>
      <c r="L134" s="484"/>
      <c r="M134" s="484"/>
      <c r="N134" s="484"/>
      <c r="O134" s="249"/>
      <c r="P134" s="249"/>
      <c r="Q134" s="156"/>
      <c r="R134" s="156"/>
      <c r="S134" s="156"/>
      <c r="T134" s="156"/>
      <c r="U134" s="156"/>
      <c r="V134" s="156"/>
      <c r="W134" s="156"/>
      <c r="X134" s="156"/>
      <c r="Y134" s="171"/>
      <c r="Z134" s="171"/>
      <c r="AA134" s="171"/>
      <c r="AB134" s="171"/>
      <c r="AC134" s="171"/>
      <c r="AD134" s="171"/>
      <c r="AE134" s="171"/>
      <c r="AF134" s="171"/>
      <c r="AG134" s="171"/>
      <c r="AH134" s="171"/>
      <c r="AI134" s="171"/>
      <c r="AJ134" s="171"/>
      <c r="AK134" s="171"/>
      <c r="AL134" s="171"/>
      <c r="AM134" s="171"/>
      <c r="AN134" s="171"/>
      <c r="AO134" s="171"/>
      <c r="AP134" s="171"/>
      <c r="AQ134" s="171"/>
      <c r="AR134" s="171"/>
      <c r="AS134" s="171"/>
      <c r="AT134" s="171"/>
      <c r="AU134" s="171"/>
    </row>
    <row r="135" spans="1:47" s="186" customFormat="1" ht="12.75" customHeight="1" x14ac:dyDescent="0.25">
      <c r="A135" s="484" t="s">
        <v>329</v>
      </c>
      <c r="B135" s="484"/>
      <c r="C135" s="484"/>
      <c r="D135" s="484"/>
      <c r="E135" s="484"/>
      <c r="F135" s="484"/>
      <c r="G135" s="484"/>
      <c r="H135" s="484"/>
      <c r="I135" s="484"/>
      <c r="J135" s="484"/>
      <c r="K135" s="484"/>
      <c r="L135" s="484"/>
      <c r="M135" s="484"/>
      <c r="N135" s="484"/>
      <c r="O135" s="249"/>
      <c r="P135" s="249"/>
      <c r="Q135" s="156"/>
      <c r="R135" s="156"/>
      <c r="S135" s="156"/>
      <c r="T135" s="156"/>
      <c r="U135" s="156"/>
      <c r="V135" s="156"/>
      <c r="W135" s="156"/>
      <c r="X135" s="156"/>
      <c r="Y135" s="171"/>
      <c r="Z135" s="171"/>
      <c r="AA135" s="171"/>
      <c r="AB135" s="171"/>
      <c r="AC135" s="171"/>
      <c r="AD135" s="171"/>
      <c r="AE135" s="171"/>
      <c r="AF135" s="171"/>
      <c r="AG135" s="171"/>
      <c r="AH135" s="171"/>
      <c r="AI135" s="171"/>
      <c r="AJ135" s="171"/>
      <c r="AK135" s="171"/>
      <c r="AL135" s="171"/>
      <c r="AM135" s="171"/>
      <c r="AN135" s="171"/>
      <c r="AO135" s="171"/>
      <c r="AP135" s="171"/>
      <c r="AQ135" s="171"/>
      <c r="AR135" s="171"/>
      <c r="AS135" s="171"/>
      <c r="AT135" s="171"/>
      <c r="AU135" s="171"/>
    </row>
    <row r="136" spans="1:47" s="186" customFormat="1" ht="20.25" customHeight="1" x14ac:dyDescent="0.25">
      <c r="A136" s="247"/>
      <c r="B136" s="247"/>
      <c r="C136" s="247"/>
      <c r="D136" s="247"/>
      <c r="E136" s="247"/>
      <c r="F136" s="247"/>
      <c r="G136" s="247"/>
      <c r="H136" s="247"/>
      <c r="I136" s="247"/>
      <c r="J136" s="247"/>
      <c r="K136" s="247"/>
      <c r="L136" s="247"/>
      <c r="M136" s="247"/>
      <c r="N136" s="247"/>
      <c r="O136" s="249"/>
      <c r="P136" s="249"/>
      <c r="Q136" s="156"/>
      <c r="R136" s="156"/>
      <c r="S136" s="156"/>
      <c r="T136" s="156"/>
      <c r="U136" s="156"/>
      <c r="V136" s="156"/>
      <c r="W136" s="156"/>
      <c r="X136" s="156"/>
      <c r="Y136" s="171"/>
      <c r="Z136" s="171"/>
      <c r="AA136" s="171"/>
      <c r="AB136" s="171"/>
      <c r="AC136" s="171"/>
      <c r="AD136" s="171"/>
      <c r="AE136" s="171"/>
      <c r="AF136" s="171"/>
      <c r="AG136" s="171"/>
      <c r="AH136" s="171"/>
      <c r="AI136" s="171"/>
      <c r="AJ136" s="171"/>
      <c r="AK136" s="171"/>
      <c r="AL136" s="171"/>
      <c r="AM136" s="171"/>
      <c r="AN136" s="171"/>
      <c r="AO136" s="171"/>
      <c r="AP136" s="171"/>
      <c r="AQ136" s="171"/>
      <c r="AR136" s="171"/>
      <c r="AS136" s="171"/>
      <c r="AT136" s="171"/>
      <c r="AU136" s="171"/>
    </row>
    <row r="137" spans="1:47" s="156" customFormat="1" ht="15" x14ac:dyDescent="0.25">
      <c r="B137" s="271"/>
      <c r="D137" s="271"/>
      <c r="F137" s="271"/>
    </row>
  </sheetData>
  <mergeCells count="124">
    <mergeCell ref="C131:L131"/>
    <mergeCell ref="A133:N133"/>
    <mergeCell ref="A134:N134"/>
    <mergeCell ref="A135:N135"/>
    <mergeCell ref="C123:K123"/>
    <mergeCell ref="C124:K124"/>
    <mergeCell ref="C125:K125"/>
    <mergeCell ref="C128:L128"/>
    <mergeCell ref="C129:L129"/>
    <mergeCell ref="C130:L130"/>
    <mergeCell ref="C117:K117"/>
    <mergeCell ref="C118:K118"/>
    <mergeCell ref="C119:K119"/>
    <mergeCell ref="C120:K120"/>
    <mergeCell ref="C121:K121"/>
    <mergeCell ref="C122:K122"/>
    <mergeCell ref="C111:K111"/>
    <mergeCell ref="C112:K112"/>
    <mergeCell ref="C113:K113"/>
    <mergeCell ref="C114:K114"/>
    <mergeCell ref="C115:K115"/>
    <mergeCell ref="C116:K116"/>
    <mergeCell ref="C104:K104"/>
    <mergeCell ref="C106:K106"/>
    <mergeCell ref="C107:K107"/>
    <mergeCell ref="C108:K108"/>
    <mergeCell ref="C109:K109"/>
    <mergeCell ref="C110:K110"/>
    <mergeCell ref="C96:E96"/>
    <mergeCell ref="C98:K98"/>
    <mergeCell ref="A99:N99"/>
    <mergeCell ref="C100:E100"/>
    <mergeCell ref="C101:N101"/>
    <mergeCell ref="C102:E102"/>
    <mergeCell ref="C90:E90"/>
    <mergeCell ref="C91:E91"/>
    <mergeCell ref="C92:E92"/>
    <mergeCell ref="C93:E93"/>
    <mergeCell ref="C94:E94"/>
    <mergeCell ref="C95:E95"/>
    <mergeCell ref="C84:E84"/>
    <mergeCell ref="C85:E85"/>
    <mergeCell ref="C86:E86"/>
    <mergeCell ref="C87:E87"/>
    <mergeCell ref="C88:E88"/>
    <mergeCell ref="C89:E89"/>
    <mergeCell ref="C78:E78"/>
    <mergeCell ref="C79:E79"/>
    <mergeCell ref="C80:E80"/>
    <mergeCell ref="C81:E81"/>
    <mergeCell ref="C82:E82"/>
    <mergeCell ref="C83:N83"/>
    <mergeCell ref="C72:E72"/>
    <mergeCell ref="C73:E73"/>
    <mergeCell ref="C74:E74"/>
    <mergeCell ref="C75:E75"/>
    <mergeCell ref="C76:E76"/>
    <mergeCell ref="C77:E77"/>
    <mergeCell ref="C66:E66"/>
    <mergeCell ref="C67:E67"/>
    <mergeCell ref="C68:E68"/>
    <mergeCell ref="C69:E69"/>
    <mergeCell ref="C70:E70"/>
    <mergeCell ref="C71:E71"/>
    <mergeCell ref="C60:E60"/>
    <mergeCell ref="C61:E61"/>
    <mergeCell ref="C62:E62"/>
    <mergeCell ref="C63:E63"/>
    <mergeCell ref="C64:N64"/>
    <mergeCell ref="C65:E65"/>
    <mergeCell ref="C54:E54"/>
    <mergeCell ref="C55:E55"/>
    <mergeCell ref="C56:E56"/>
    <mergeCell ref="C57:E57"/>
    <mergeCell ref="C58:E58"/>
    <mergeCell ref="C59:E59"/>
    <mergeCell ref="C48:E48"/>
    <mergeCell ref="C49:E49"/>
    <mergeCell ref="C50:E50"/>
    <mergeCell ref="C51:E51"/>
    <mergeCell ref="C52:E52"/>
    <mergeCell ref="C53:E53"/>
    <mergeCell ref="M41:M43"/>
    <mergeCell ref="N41:N43"/>
    <mergeCell ref="C44:E44"/>
    <mergeCell ref="A45:N45"/>
    <mergeCell ref="C46:E46"/>
    <mergeCell ref="C47:N47"/>
    <mergeCell ref="A41:A43"/>
    <mergeCell ref="B41:B43"/>
    <mergeCell ref="C41:E43"/>
    <mergeCell ref="F41:F43"/>
    <mergeCell ref="G41:I42"/>
    <mergeCell ref="J41:L42"/>
    <mergeCell ref="B29:F29"/>
    <mergeCell ref="B30:F30"/>
    <mergeCell ref="L37:M37"/>
    <mergeCell ref="L38:M38"/>
    <mergeCell ref="L39:M39"/>
    <mergeCell ref="A19:N19"/>
    <mergeCell ref="A20:N20"/>
    <mergeCell ref="A22:N22"/>
    <mergeCell ref="A23:N23"/>
    <mergeCell ref="A24:N24"/>
    <mergeCell ref="A26:N26"/>
    <mergeCell ref="A17:F17"/>
    <mergeCell ref="G17:N17"/>
    <mergeCell ref="G11:N11"/>
    <mergeCell ref="G12:N12"/>
    <mergeCell ref="A13:F13"/>
    <mergeCell ref="G13:N13"/>
    <mergeCell ref="A14:F14"/>
    <mergeCell ref="G14:N14"/>
    <mergeCell ref="A27:N27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9370077848434498" right="0.23622047901153601" top="0.35433071851730302" bottom="0.31496062874794001" header="0" footer="0"/>
  <pageSetup paperSize="9" scale="61" fitToHeight="0" orientation="portrait" r:id="rId1"/>
  <headerFooter>
    <oddFooter>&amp;RСтраница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54B5A-4F20-41E5-B182-F36E7F2B3E3E}">
  <sheetPr>
    <tabColor rgb="FFFFC000"/>
    <pageSetUpPr fitToPage="1"/>
  </sheetPr>
  <dimension ref="A1:AU137"/>
  <sheetViews>
    <sheetView topLeftCell="A94" workbookViewId="0">
      <selection activeCell="C34" sqref="C34"/>
    </sheetView>
  </sheetViews>
  <sheetFormatPr defaultColWidth="9.140625" defaultRowHeight="10.5" customHeight="1" x14ac:dyDescent="0.2"/>
  <cols>
    <col min="1" max="1" width="8.85546875" style="157" customWidth="1"/>
    <col min="2" max="2" width="20.140625" style="272" customWidth="1"/>
    <col min="3" max="4" width="10.42578125" style="272" customWidth="1"/>
    <col min="5" max="5" width="13.28515625" style="272" customWidth="1"/>
    <col min="6" max="6" width="8.5703125" style="272" customWidth="1"/>
    <col min="7" max="7" width="7.85546875" style="272" customWidth="1"/>
    <col min="8" max="8" width="8.42578125" style="272" customWidth="1"/>
    <col min="9" max="9" width="12" style="272" customWidth="1"/>
    <col min="10" max="10" width="12.28515625" style="272" customWidth="1"/>
    <col min="11" max="11" width="8.5703125" style="272" customWidth="1"/>
    <col min="12" max="12" width="12" style="272" customWidth="1"/>
    <col min="13" max="13" width="7.85546875" style="272" customWidth="1"/>
    <col min="14" max="14" width="13.28515625" style="272" customWidth="1"/>
    <col min="15" max="15" width="1.140625" style="272" hidden="1" customWidth="1"/>
    <col min="16" max="16" width="73.85546875" style="272" hidden="1" customWidth="1"/>
    <col min="17" max="17" width="83.42578125" style="272" hidden="1" customWidth="1"/>
    <col min="18" max="24" width="9.140625" style="272"/>
    <col min="25" max="25" width="49.85546875" style="162" hidden="1" customWidth="1"/>
    <col min="26" max="26" width="54" style="162" hidden="1" customWidth="1"/>
    <col min="27" max="32" width="82.28515625" style="162" hidden="1" customWidth="1"/>
    <col min="33" max="36" width="154" style="162" hidden="1" customWidth="1"/>
    <col min="37" max="37" width="34.140625" style="162" hidden="1" customWidth="1"/>
    <col min="38" max="38" width="125" style="162" hidden="1" customWidth="1"/>
    <col min="39" max="42" width="34.140625" style="162" hidden="1" customWidth="1"/>
    <col min="43" max="43" width="91.85546875" style="162" hidden="1" customWidth="1"/>
    <col min="44" max="44" width="125" style="162" hidden="1" customWidth="1"/>
    <col min="45" max="47" width="91.85546875" style="162" hidden="1" customWidth="1"/>
    <col min="48" max="16384" width="9.140625" style="272"/>
  </cols>
  <sheetData>
    <row r="1" spans="1:31" s="156" customFormat="1" ht="15" x14ac:dyDescent="0.25"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8" t="s">
        <v>221</v>
      </c>
    </row>
    <row r="2" spans="1:31" s="156" customFormat="1" ht="10.5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8" t="s">
        <v>222</v>
      </c>
    </row>
    <row r="3" spans="1:31" s="156" customFormat="1" ht="8.25" customHeight="1" x14ac:dyDescent="0.25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8"/>
    </row>
    <row r="4" spans="1:31" s="156" customFormat="1" ht="14.25" customHeight="1" x14ac:dyDescent="0.25">
      <c r="A4" s="462" t="s">
        <v>114</v>
      </c>
      <c r="B4" s="462"/>
      <c r="C4" s="462"/>
      <c r="D4" s="160"/>
      <c r="E4" s="159"/>
      <c r="F4" s="159"/>
      <c r="G4" s="159"/>
      <c r="H4" s="159"/>
      <c r="I4" s="159"/>
      <c r="J4" s="157"/>
      <c r="K4" s="462" t="s">
        <v>115</v>
      </c>
      <c r="L4" s="462"/>
      <c r="M4" s="462"/>
      <c r="N4" s="462"/>
    </row>
    <row r="5" spans="1:31" s="156" customFormat="1" ht="12" customHeight="1" x14ac:dyDescent="0.25">
      <c r="A5" s="463"/>
      <c r="B5" s="463"/>
      <c r="C5" s="463"/>
      <c r="D5" s="463"/>
      <c r="E5" s="161"/>
      <c r="F5" s="159"/>
      <c r="G5" s="159"/>
      <c r="H5" s="159"/>
      <c r="I5" s="159"/>
      <c r="J5" s="464"/>
      <c r="K5" s="464"/>
      <c r="L5" s="464"/>
      <c r="M5" s="464"/>
      <c r="N5" s="464"/>
    </row>
    <row r="6" spans="1:31" s="156" customFormat="1" ht="15" x14ac:dyDescent="0.25">
      <c r="A6" s="465"/>
      <c r="B6" s="465"/>
      <c r="C6" s="465"/>
      <c r="D6" s="465"/>
      <c r="E6" s="159"/>
      <c r="F6" s="159"/>
      <c r="G6" s="159"/>
      <c r="H6" s="159"/>
      <c r="I6" s="159"/>
      <c r="J6" s="465"/>
      <c r="K6" s="465"/>
      <c r="L6" s="465"/>
      <c r="M6" s="465"/>
      <c r="N6" s="465"/>
      <c r="Y6" s="162" t="s">
        <v>142</v>
      </c>
      <c r="Z6" s="162" t="s">
        <v>142</v>
      </c>
    </row>
    <row r="7" spans="1:31" s="156" customFormat="1" ht="17.25" customHeight="1" x14ac:dyDescent="0.25">
      <c r="A7" s="163"/>
      <c r="B7" s="164"/>
      <c r="C7" s="165"/>
      <c r="D7" s="161"/>
      <c r="E7" s="159"/>
      <c r="F7" s="159"/>
      <c r="G7" s="159"/>
      <c r="H7" s="159"/>
      <c r="I7" s="159"/>
      <c r="J7" s="163"/>
      <c r="K7" s="163"/>
      <c r="L7" s="163"/>
      <c r="M7" s="163"/>
      <c r="N7" s="165"/>
    </row>
    <row r="8" spans="1:31" s="156" customFormat="1" ht="16.5" customHeight="1" x14ac:dyDescent="0.25">
      <c r="A8" s="157" t="s">
        <v>223</v>
      </c>
      <c r="B8" s="166"/>
      <c r="C8" s="166"/>
      <c r="D8" s="166"/>
      <c r="E8" s="159"/>
      <c r="F8" s="159"/>
      <c r="G8" s="159"/>
      <c r="H8" s="159"/>
      <c r="I8" s="159"/>
      <c r="J8" s="157"/>
      <c r="K8" s="157"/>
      <c r="L8" s="166"/>
      <c r="M8" s="166"/>
      <c r="N8" s="167" t="s">
        <v>223</v>
      </c>
    </row>
    <row r="9" spans="1:31" s="156" customFormat="1" ht="15.75" customHeight="1" x14ac:dyDescent="0.25">
      <c r="A9" s="159"/>
      <c r="B9" s="159"/>
      <c r="C9" s="159"/>
      <c r="D9" s="159"/>
      <c r="E9" s="159"/>
      <c r="F9" s="168"/>
      <c r="G9" s="159"/>
      <c r="H9" s="159"/>
      <c r="I9" s="159"/>
      <c r="J9" s="159"/>
      <c r="K9" s="159"/>
      <c r="L9" s="159"/>
      <c r="M9" s="159"/>
      <c r="N9" s="159"/>
    </row>
    <row r="10" spans="1:31" s="156" customFormat="1" ht="2.25" customHeight="1" x14ac:dyDescent="0.25">
      <c r="A10" s="169"/>
      <c r="B10" s="166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</row>
    <row r="11" spans="1:31" s="156" customFormat="1" ht="14.25" customHeight="1" x14ac:dyDescent="0.25">
      <c r="A11" s="169" t="s">
        <v>224</v>
      </c>
      <c r="B11" s="166"/>
      <c r="C11" s="159"/>
      <c r="E11" s="159"/>
      <c r="F11" s="159"/>
      <c r="G11" s="469" t="s">
        <v>225</v>
      </c>
      <c r="H11" s="469"/>
      <c r="I11" s="469"/>
      <c r="J11" s="469"/>
      <c r="K11" s="469"/>
      <c r="L11" s="469"/>
      <c r="M11" s="469"/>
      <c r="N11" s="469"/>
    </row>
    <row r="12" spans="1:31" s="156" customFormat="1" ht="11.25" customHeight="1" x14ac:dyDescent="0.25">
      <c r="A12" s="169" t="s">
        <v>226</v>
      </c>
      <c r="B12" s="166"/>
      <c r="C12" s="159"/>
      <c r="E12" s="170"/>
      <c r="F12" s="170"/>
      <c r="G12" s="467"/>
      <c r="H12" s="467"/>
      <c r="I12" s="467"/>
      <c r="J12" s="467"/>
      <c r="K12" s="467"/>
      <c r="L12" s="467"/>
      <c r="M12" s="467"/>
      <c r="N12" s="467"/>
      <c r="AA12" s="171" t="s">
        <v>142</v>
      </c>
    </row>
    <row r="13" spans="1:31" s="156" customFormat="1" ht="22.5" customHeight="1" x14ac:dyDescent="0.25">
      <c r="A13" s="466" t="s">
        <v>227</v>
      </c>
      <c r="B13" s="466"/>
      <c r="C13" s="466"/>
      <c r="D13" s="466"/>
      <c r="E13" s="466"/>
      <c r="F13" s="466"/>
      <c r="G13" s="467"/>
      <c r="H13" s="467"/>
      <c r="I13" s="467"/>
      <c r="J13" s="467"/>
      <c r="K13" s="467"/>
      <c r="L13" s="467"/>
      <c r="M13" s="467"/>
      <c r="N13" s="467"/>
      <c r="P13" s="172" t="s">
        <v>227</v>
      </c>
      <c r="Q13" s="173"/>
      <c r="R13" s="171"/>
      <c r="S13" s="171"/>
      <c r="T13" s="171"/>
      <c r="U13" s="171"/>
      <c r="V13" s="171"/>
      <c r="W13" s="171"/>
      <c r="X13" s="171"/>
      <c r="AB13" s="171" t="s">
        <v>142</v>
      </c>
    </row>
    <row r="14" spans="1:31" s="156" customFormat="1" ht="67.5" customHeight="1" x14ac:dyDescent="0.25">
      <c r="A14" s="470" t="s">
        <v>228</v>
      </c>
      <c r="B14" s="470"/>
      <c r="C14" s="470"/>
      <c r="D14" s="470"/>
      <c r="E14" s="470"/>
      <c r="F14" s="470"/>
      <c r="G14" s="467"/>
      <c r="H14" s="467"/>
      <c r="I14" s="467"/>
      <c r="J14" s="467"/>
      <c r="K14" s="467"/>
      <c r="L14" s="467"/>
      <c r="M14" s="467"/>
      <c r="N14" s="467"/>
      <c r="P14" s="172" t="s">
        <v>228</v>
      </c>
      <c r="Q14" s="173"/>
      <c r="R14" s="171"/>
      <c r="S14" s="171"/>
      <c r="T14" s="171"/>
      <c r="U14" s="171"/>
      <c r="V14" s="171"/>
      <c r="W14" s="171"/>
      <c r="X14" s="171"/>
      <c r="AC14" s="171" t="s">
        <v>142</v>
      </c>
    </row>
    <row r="15" spans="1:31" s="156" customFormat="1" ht="33.75" customHeight="1" x14ac:dyDescent="0.25">
      <c r="A15" s="466" t="s">
        <v>229</v>
      </c>
      <c r="B15" s="466"/>
      <c r="C15" s="466"/>
      <c r="D15" s="466"/>
      <c r="E15" s="466"/>
      <c r="F15" s="466"/>
      <c r="G15" s="467"/>
      <c r="H15" s="467"/>
      <c r="I15" s="467"/>
      <c r="J15" s="467"/>
      <c r="K15" s="467"/>
      <c r="L15" s="467"/>
      <c r="M15" s="467"/>
      <c r="N15" s="467"/>
      <c r="P15" s="172" t="s">
        <v>229</v>
      </c>
      <c r="Q15" s="173"/>
      <c r="R15" s="171"/>
      <c r="S15" s="171"/>
      <c r="T15" s="171"/>
      <c r="U15" s="171"/>
      <c r="V15" s="171"/>
      <c r="W15" s="171"/>
      <c r="X15" s="171"/>
      <c r="AD15" s="171" t="s">
        <v>142</v>
      </c>
    </row>
    <row r="16" spans="1:31" s="156" customFormat="1" ht="11.25" customHeight="1" x14ac:dyDescent="0.25">
      <c r="A16" s="468" t="s">
        <v>230</v>
      </c>
      <c r="B16" s="468"/>
      <c r="C16" s="468"/>
      <c r="D16" s="468"/>
      <c r="E16" s="468"/>
      <c r="F16" s="468"/>
      <c r="G16" s="467"/>
      <c r="H16" s="467"/>
      <c r="I16" s="467"/>
      <c r="J16" s="467"/>
      <c r="K16" s="467"/>
      <c r="L16" s="467"/>
      <c r="M16" s="467"/>
      <c r="N16" s="467"/>
      <c r="P16" s="174"/>
      <c r="Q16" s="174"/>
      <c r="AE16" s="171" t="s">
        <v>142</v>
      </c>
    </row>
    <row r="17" spans="1:35" s="156" customFormat="1" ht="15" x14ac:dyDescent="0.25">
      <c r="A17" s="468" t="s">
        <v>231</v>
      </c>
      <c r="B17" s="468"/>
      <c r="C17" s="468"/>
      <c r="D17" s="468"/>
      <c r="E17" s="468"/>
      <c r="F17" s="468"/>
      <c r="G17" s="467"/>
      <c r="H17" s="467"/>
      <c r="I17" s="467"/>
      <c r="J17" s="467"/>
      <c r="K17" s="467"/>
      <c r="L17" s="467"/>
      <c r="M17" s="467"/>
      <c r="N17" s="467"/>
      <c r="AF17" s="171" t="s">
        <v>142</v>
      </c>
    </row>
    <row r="18" spans="1:35" s="156" customFormat="1" ht="8.25" customHeight="1" x14ac:dyDescent="0.25">
      <c r="A18" s="175"/>
      <c r="B18" s="159"/>
      <c r="C18" s="159"/>
      <c r="D18" s="159"/>
      <c r="E18" s="159"/>
      <c r="F18" s="166"/>
      <c r="G18" s="166"/>
      <c r="H18" s="166"/>
      <c r="I18" s="166"/>
      <c r="J18" s="166"/>
      <c r="K18" s="166"/>
      <c r="L18" s="166"/>
      <c r="M18" s="166"/>
      <c r="N18" s="166"/>
    </row>
    <row r="19" spans="1:35" s="156" customFormat="1" ht="15" x14ac:dyDescent="0.25">
      <c r="A19" s="475" t="s">
        <v>108</v>
      </c>
      <c r="B19" s="475"/>
      <c r="C19" s="475"/>
      <c r="D19" s="475"/>
      <c r="E19" s="475"/>
      <c r="F19" s="475"/>
      <c r="G19" s="475"/>
      <c r="H19" s="475"/>
      <c r="I19" s="475"/>
      <c r="J19" s="475"/>
      <c r="K19" s="475"/>
      <c r="L19" s="475"/>
      <c r="M19" s="475"/>
      <c r="N19" s="475"/>
      <c r="AG19" s="171" t="s">
        <v>108</v>
      </c>
    </row>
    <row r="20" spans="1:35" s="156" customFormat="1" ht="15" x14ac:dyDescent="0.25">
      <c r="A20" s="471" t="s">
        <v>0</v>
      </c>
      <c r="B20" s="471"/>
      <c r="C20" s="471"/>
      <c r="D20" s="471"/>
      <c r="E20" s="471"/>
      <c r="F20" s="471"/>
      <c r="G20" s="471"/>
      <c r="H20" s="471"/>
      <c r="I20" s="471"/>
      <c r="J20" s="471"/>
      <c r="K20" s="471"/>
      <c r="L20" s="471"/>
      <c r="M20" s="471"/>
      <c r="N20" s="471"/>
    </row>
    <row r="21" spans="1:35" s="156" customFormat="1" ht="8.25" customHeight="1" x14ac:dyDescent="0.25">
      <c r="A21" s="176"/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</row>
    <row r="22" spans="1:35" s="156" customFormat="1" ht="15" x14ac:dyDescent="0.25">
      <c r="A22" s="475" t="s">
        <v>232</v>
      </c>
      <c r="B22" s="475"/>
      <c r="C22" s="475"/>
      <c r="D22" s="475"/>
      <c r="E22" s="475"/>
      <c r="F22" s="475"/>
      <c r="G22" s="475"/>
      <c r="H22" s="475"/>
      <c r="I22" s="475"/>
      <c r="J22" s="475"/>
      <c r="K22" s="475"/>
      <c r="L22" s="475"/>
      <c r="M22" s="475"/>
      <c r="N22" s="475"/>
      <c r="AH22" s="171" t="s">
        <v>232</v>
      </c>
    </row>
    <row r="23" spans="1:35" s="156" customFormat="1" ht="15" x14ac:dyDescent="0.25">
      <c r="A23" s="471" t="s">
        <v>233</v>
      </c>
      <c r="B23" s="471"/>
      <c r="C23" s="471"/>
      <c r="D23" s="471"/>
      <c r="E23" s="471"/>
      <c r="F23" s="471"/>
      <c r="G23" s="471"/>
      <c r="H23" s="471"/>
      <c r="I23" s="471"/>
      <c r="J23" s="471"/>
      <c r="K23" s="471"/>
      <c r="L23" s="471"/>
      <c r="M23" s="471"/>
      <c r="N23" s="471"/>
    </row>
    <row r="24" spans="1:35" s="156" customFormat="1" ht="24" customHeight="1" x14ac:dyDescent="0.25">
      <c r="A24" s="476" t="s">
        <v>330</v>
      </c>
      <c r="B24" s="476"/>
      <c r="C24" s="476"/>
      <c r="D24" s="476"/>
      <c r="E24" s="476"/>
      <c r="F24" s="476"/>
      <c r="G24" s="476"/>
      <c r="H24" s="476"/>
      <c r="I24" s="476"/>
      <c r="J24" s="476"/>
      <c r="K24" s="476"/>
      <c r="L24" s="476"/>
      <c r="M24" s="476"/>
      <c r="N24" s="476"/>
    </row>
    <row r="25" spans="1:35" s="156" customFormat="1" ht="8.25" customHeight="1" x14ac:dyDescent="0.25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</row>
    <row r="26" spans="1:35" s="156" customFormat="1" ht="15" x14ac:dyDescent="0.25">
      <c r="A26" s="477" t="s">
        <v>60</v>
      </c>
      <c r="B26" s="477"/>
      <c r="C26" s="477"/>
      <c r="D26" s="477"/>
      <c r="E26" s="477"/>
      <c r="F26" s="477"/>
      <c r="G26" s="477"/>
      <c r="H26" s="477"/>
      <c r="I26" s="477"/>
      <c r="J26" s="477"/>
      <c r="K26" s="477"/>
      <c r="L26" s="477"/>
      <c r="M26" s="477"/>
      <c r="N26" s="477"/>
      <c r="AI26" s="171" t="s">
        <v>60</v>
      </c>
    </row>
    <row r="27" spans="1:35" s="156" customFormat="1" ht="13.5" customHeight="1" x14ac:dyDescent="0.25">
      <c r="A27" s="471" t="s">
        <v>235</v>
      </c>
      <c r="B27" s="471"/>
      <c r="C27" s="471"/>
      <c r="D27" s="471"/>
      <c r="E27" s="471"/>
      <c r="F27" s="471"/>
      <c r="G27" s="471"/>
      <c r="H27" s="471"/>
      <c r="I27" s="471"/>
      <c r="J27" s="471"/>
      <c r="K27" s="471"/>
      <c r="L27" s="471"/>
      <c r="M27" s="471"/>
      <c r="N27" s="471"/>
    </row>
    <row r="28" spans="1:35" s="156" customFormat="1" ht="15" customHeight="1" x14ac:dyDescent="0.25">
      <c r="A28" s="159" t="s">
        <v>236</v>
      </c>
      <c r="B28" s="178" t="s">
        <v>237</v>
      </c>
      <c r="C28" s="157" t="s">
        <v>238</v>
      </c>
      <c r="D28" s="157"/>
      <c r="E28" s="157"/>
      <c r="F28" s="170"/>
      <c r="G28" s="170"/>
      <c r="H28" s="170"/>
      <c r="I28" s="170"/>
      <c r="J28" s="170"/>
      <c r="K28" s="170"/>
      <c r="L28" s="170"/>
      <c r="M28" s="170"/>
      <c r="N28" s="170"/>
    </row>
    <row r="29" spans="1:35" s="156" customFormat="1" ht="18" customHeight="1" x14ac:dyDescent="0.25">
      <c r="A29" s="159" t="s">
        <v>239</v>
      </c>
      <c r="B29" s="469" t="s">
        <v>240</v>
      </c>
      <c r="C29" s="469"/>
      <c r="D29" s="469"/>
      <c r="E29" s="469"/>
      <c r="F29" s="469"/>
      <c r="G29" s="170"/>
      <c r="H29" s="170"/>
      <c r="I29" s="170"/>
      <c r="J29" s="170"/>
      <c r="K29" s="170"/>
      <c r="L29" s="170"/>
      <c r="M29" s="170"/>
      <c r="N29" s="170"/>
    </row>
    <row r="30" spans="1:35" s="156" customFormat="1" ht="15" x14ac:dyDescent="0.25">
      <c r="A30" s="159"/>
      <c r="B30" s="472" t="s">
        <v>241</v>
      </c>
      <c r="C30" s="472"/>
      <c r="D30" s="472"/>
      <c r="E30" s="472"/>
      <c r="F30" s="472"/>
      <c r="G30" s="179"/>
      <c r="H30" s="179"/>
      <c r="I30" s="179"/>
      <c r="J30" s="179"/>
      <c r="K30" s="179"/>
      <c r="L30" s="179"/>
      <c r="M30" s="180"/>
      <c r="N30" s="179"/>
    </row>
    <row r="31" spans="1:35" s="156" customFormat="1" ht="9.75" customHeight="1" x14ac:dyDescent="0.25">
      <c r="A31" s="159"/>
      <c r="B31" s="159"/>
      <c r="C31" s="159"/>
      <c r="D31" s="181"/>
      <c r="E31" s="181"/>
      <c r="F31" s="181"/>
      <c r="G31" s="181"/>
      <c r="H31" s="181"/>
      <c r="I31" s="181"/>
      <c r="J31" s="181"/>
      <c r="K31" s="181"/>
      <c r="L31" s="181"/>
      <c r="M31" s="179"/>
      <c r="N31" s="179"/>
    </row>
    <row r="32" spans="1:35" s="156" customFormat="1" ht="15" x14ac:dyDescent="0.25">
      <c r="A32" s="182" t="s">
        <v>242</v>
      </c>
      <c r="B32" s="159"/>
      <c r="C32" s="159"/>
      <c r="D32" s="183" t="s">
        <v>243</v>
      </c>
      <c r="E32" s="163"/>
      <c r="F32" s="184"/>
      <c r="G32" s="185"/>
      <c r="H32" s="185"/>
      <c r="I32" s="185"/>
      <c r="J32" s="185"/>
      <c r="K32" s="185"/>
      <c r="L32" s="185"/>
      <c r="M32" s="185"/>
      <c r="N32" s="185"/>
    </row>
    <row r="33" spans="1:39" s="156" customFormat="1" ht="9.75" customHeight="1" x14ac:dyDescent="0.25">
      <c r="A33" s="159"/>
      <c r="B33" s="186"/>
      <c r="C33" s="186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</row>
    <row r="34" spans="1:39" s="156" customFormat="1" ht="12.75" customHeight="1" x14ac:dyDescent="0.25">
      <c r="A34" s="182" t="s">
        <v>244</v>
      </c>
      <c r="B34" s="186"/>
      <c r="C34" s="188">
        <v>37.909999999999997</v>
      </c>
      <c r="D34" s="165" t="s">
        <v>331</v>
      </c>
      <c r="E34" s="189" t="s">
        <v>246</v>
      </c>
      <c r="G34" s="186"/>
      <c r="H34" s="186"/>
      <c r="I34" s="186"/>
      <c r="J34" s="186"/>
      <c r="K34" s="186"/>
      <c r="L34" s="190"/>
      <c r="M34" s="190"/>
      <c r="N34" s="186"/>
    </row>
    <row r="35" spans="1:39" s="156" customFormat="1" ht="12.75" customHeight="1" x14ac:dyDescent="0.25">
      <c r="A35" s="159"/>
      <c r="B35" s="191" t="s">
        <v>160</v>
      </c>
      <c r="C35" s="192"/>
      <c r="D35" s="167"/>
      <c r="E35" s="189"/>
      <c r="G35" s="186"/>
    </row>
    <row r="36" spans="1:39" s="156" customFormat="1" ht="12.75" customHeight="1" x14ac:dyDescent="0.25">
      <c r="A36" s="159"/>
      <c r="B36" s="193" t="s">
        <v>247</v>
      </c>
      <c r="C36" s="188">
        <v>0</v>
      </c>
      <c r="D36" s="165" t="s">
        <v>248</v>
      </c>
      <c r="E36" s="189" t="s">
        <v>246</v>
      </c>
      <c r="G36" s="186" t="s">
        <v>249</v>
      </c>
      <c r="I36" s="186"/>
      <c r="J36" s="186"/>
      <c r="K36" s="186"/>
      <c r="L36" s="188">
        <v>2.56</v>
      </c>
      <c r="M36" s="194" t="s">
        <v>332</v>
      </c>
      <c r="N36" s="189" t="s">
        <v>246</v>
      </c>
    </row>
    <row r="37" spans="1:39" s="156" customFormat="1" ht="12.75" customHeight="1" x14ac:dyDescent="0.25">
      <c r="A37" s="159"/>
      <c r="B37" s="193" t="s">
        <v>2</v>
      </c>
      <c r="C37" s="188">
        <v>10.41</v>
      </c>
      <c r="D37" s="195" t="s">
        <v>333</v>
      </c>
      <c r="E37" s="189" t="s">
        <v>246</v>
      </c>
      <c r="G37" s="186" t="s">
        <v>252</v>
      </c>
      <c r="I37" s="186"/>
      <c r="J37" s="186"/>
      <c r="K37" s="186"/>
      <c r="L37" s="473">
        <v>6.14</v>
      </c>
      <c r="M37" s="473"/>
      <c r="N37" s="189" t="s">
        <v>253</v>
      </c>
    </row>
    <row r="38" spans="1:39" s="156" customFormat="1" ht="12.75" customHeight="1" x14ac:dyDescent="0.25">
      <c r="A38" s="159"/>
      <c r="B38" s="193" t="s">
        <v>151</v>
      </c>
      <c r="C38" s="188">
        <v>27.5</v>
      </c>
      <c r="D38" s="195" t="s">
        <v>334</v>
      </c>
      <c r="E38" s="189" t="s">
        <v>246</v>
      </c>
      <c r="G38" s="186" t="s">
        <v>255</v>
      </c>
      <c r="I38" s="186"/>
      <c r="J38" s="186"/>
      <c r="K38" s="186"/>
      <c r="L38" s="473">
        <v>0.02</v>
      </c>
      <c r="M38" s="473"/>
      <c r="N38" s="189" t="s">
        <v>253</v>
      </c>
    </row>
    <row r="39" spans="1:39" s="156" customFormat="1" ht="12.75" customHeight="1" x14ac:dyDescent="0.25">
      <c r="A39" s="159"/>
      <c r="B39" s="193" t="s">
        <v>152</v>
      </c>
      <c r="C39" s="188">
        <v>0</v>
      </c>
      <c r="D39" s="165" t="s">
        <v>248</v>
      </c>
      <c r="E39" s="189" t="s">
        <v>246</v>
      </c>
      <c r="G39" s="186"/>
      <c r="H39" s="186"/>
      <c r="I39" s="186"/>
      <c r="J39" s="186"/>
      <c r="K39" s="186"/>
      <c r="L39" s="474" t="s">
        <v>256</v>
      </c>
      <c r="M39" s="474"/>
      <c r="N39" s="186"/>
    </row>
    <row r="40" spans="1:39" s="156" customFormat="1" ht="9.75" customHeight="1" x14ac:dyDescent="0.25">
      <c r="A40" s="196"/>
    </row>
    <row r="41" spans="1:39" s="156" customFormat="1" ht="36" customHeight="1" x14ac:dyDescent="0.25">
      <c r="A41" s="486" t="s">
        <v>89</v>
      </c>
      <c r="B41" s="478" t="s">
        <v>148</v>
      </c>
      <c r="C41" s="478" t="s">
        <v>257</v>
      </c>
      <c r="D41" s="478"/>
      <c r="E41" s="478"/>
      <c r="F41" s="478" t="s">
        <v>258</v>
      </c>
      <c r="G41" s="478" t="s">
        <v>116</v>
      </c>
      <c r="H41" s="478"/>
      <c r="I41" s="478"/>
      <c r="J41" s="478" t="s">
        <v>259</v>
      </c>
      <c r="K41" s="478"/>
      <c r="L41" s="478"/>
      <c r="M41" s="478" t="s">
        <v>260</v>
      </c>
      <c r="N41" s="478" t="s">
        <v>261</v>
      </c>
    </row>
    <row r="42" spans="1:39" s="156" customFormat="1" ht="11.25" customHeight="1" x14ac:dyDescent="0.25">
      <c r="A42" s="486"/>
      <c r="B42" s="478"/>
      <c r="C42" s="478"/>
      <c r="D42" s="478"/>
      <c r="E42" s="478"/>
      <c r="F42" s="478"/>
      <c r="G42" s="478"/>
      <c r="H42" s="478"/>
      <c r="I42" s="478"/>
      <c r="J42" s="478"/>
      <c r="K42" s="478"/>
      <c r="L42" s="478"/>
      <c r="M42" s="478"/>
      <c r="N42" s="478"/>
    </row>
    <row r="43" spans="1:39" s="156" customFormat="1" ht="34.5" customHeight="1" x14ac:dyDescent="0.25">
      <c r="A43" s="486"/>
      <c r="B43" s="478"/>
      <c r="C43" s="478"/>
      <c r="D43" s="478"/>
      <c r="E43" s="478"/>
      <c r="F43" s="478"/>
      <c r="G43" s="197" t="s">
        <v>118</v>
      </c>
      <c r="H43" s="197" t="s">
        <v>262</v>
      </c>
      <c r="I43" s="197" t="s">
        <v>263</v>
      </c>
      <c r="J43" s="197" t="s">
        <v>118</v>
      </c>
      <c r="K43" s="197" t="s">
        <v>262</v>
      </c>
      <c r="L43" s="197" t="s">
        <v>117</v>
      </c>
      <c r="M43" s="478"/>
      <c r="N43" s="478"/>
    </row>
    <row r="44" spans="1:39" s="156" customFormat="1" ht="15" x14ac:dyDescent="0.25">
      <c r="A44" s="198">
        <v>1</v>
      </c>
      <c r="B44" s="199">
        <v>2</v>
      </c>
      <c r="C44" s="479">
        <v>3</v>
      </c>
      <c r="D44" s="479"/>
      <c r="E44" s="479"/>
      <c r="F44" s="199">
        <v>4</v>
      </c>
      <c r="G44" s="199">
        <v>5</v>
      </c>
      <c r="H44" s="199">
        <v>6</v>
      </c>
      <c r="I44" s="199">
        <v>7</v>
      </c>
      <c r="J44" s="199">
        <v>8</v>
      </c>
      <c r="K44" s="199">
        <v>9</v>
      </c>
      <c r="L44" s="199">
        <v>10</v>
      </c>
      <c r="M44" s="199">
        <v>11</v>
      </c>
      <c r="N44" s="199">
        <v>12</v>
      </c>
      <c r="O44" s="200"/>
      <c r="P44" s="200"/>
      <c r="Q44" s="200"/>
    </row>
    <row r="45" spans="1:39" s="156" customFormat="1" ht="15" x14ac:dyDescent="0.25">
      <c r="A45" s="480" t="s">
        <v>119</v>
      </c>
      <c r="B45" s="481"/>
      <c r="C45" s="481"/>
      <c r="D45" s="481"/>
      <c r="E45" s="481"/>
      <c r="F45" s="481"/>
      <c r="G45" s="481"/>
      <c r="H45" s="481"/>
      <c r="I45" s="481"/>
      <c r="J45" s="481"/>
      <c r="K45" s="481"/>
      <c r="L45" s="481"/>
      <c r="M45" s="481"/>
      <c r="N45" s="482"/>
      <c r="AJ45" s="201" t="s">
        <v>119</v>
      </c>
    </row>
    <row r="46" spans="1:39" s="156" customFormat="1" ht="23.25" x14ac:dyDescent="0.25">
      <c r="A46" s="202" t="s">
        <v>120</v>
      </c>
      <c r="B46" s="203" t="s">
        <v>335</v>
      </c>
      <c r="C46" s="483" t="s">
        <v>336</v>
      </c>
      <c r="D46" s="483"/>
      <c r="E46" s="483"/>
      <c r="F46" s="204" t="s">
        <v>266</v>
      </c>
      <c r="G46" s="205"/>
      <c r="H46" s="205"/>
      <c r="I46" s="206">
        <v>1</v>
      </c>
      <c r="J46" s="207"/>
      <c r="K46" s="205"/>
      <c r="L46" s="207"/>
      <c r="M46" s="205"/>
      <c r="N46" s="208"/>
      <c r="AJ46" s="201"/>
      <c r="AK46" s="209" t="s">
        <v>336</v>
      </c>
    </row>
    <row r="47" spans="1:39" s="156" customFormat="1" ht="15" x14ac:dyDescent="0.25">
      <c r="A47" s="210"/>
      <c r="B47" s="211" t="s">
        <v>267</v>
      </c>
      <c r="C47" s="484" t="s">
        <v>268</v>
      </c>
      <c r="D47" s="484"/>
      <c r="E47" s="484"/>
      <c r="F47" s="484"/>
      <c r="G47" s="484"/>
      <c r="H47" s="484"/>
      <c r="I47" s="484"/>
      <c r="J47" s="484"/>
      <c r="K47" s="484"/>
      <c r="L47" s="484"/>
      <c r="M47" s="484"/>
      <c r="N47" s="485"/>
      <c r="AJ47" s="201"/>
      <c r="AK47" s="209"/>
      <c r="AL47" s="162" t="s">
        <v>268</v>
      </c>
    </row>
    <row r="48" spans="1:39" s="156" customFormat="1" ht="15" x14ac:dyDescent="0.25">
      <c r="A48" s="212"/>
      <c r="B48" s="211" t="s">
        <v>120</v>
      </c>
      <c r="C48" s="465" t="s">
        <v>153</v>
      </c>
      <c r="D48" s="465"/>
      <c r="E48" s="465"/>
      <c r="F48" s="213"/>
      <c r="G48" s="214"/>
      <c r="H48" s="214"/>
      <c r="I48" s="214"/>
      <c r="J48" s="215">
        <v>8.25</v>
      </c>
      <c r="K48" s="216">
        <v>1.05</v>
      </c>
      <c r="L48" s="215">
        <v>8.66</v>
      </c>
      <c r="M48" s="216">
        <v>36.020000000000003</v>
      </c>
      <c r="N48" s="217">
        <v>311.93</v>
      </c>
      <c r="AJ48" s="201"/>
      <c r="AK48" s="209"/>
      <c r="AM48" s="162" t="s">
        <v>153</v>
      </c>
    </row>
    <row r="49" spans="1:42" s="156" customFormat="1" ht="15" x14ac:dyDescent="0.25">
      <c r="A49" s="212"/>
      <c r="B49" s="211" t="s">
        <v>121</v>
      </c>
      <c r="C49" s="465" t="s">
        <v>154</v>
      </c>
      <c r="D49" s="465"/>
      <c r="E49" s="465"/>
      <c r="F49" s="213"/>
      <c r="G49" s="214"/>
      <c r="H49" s="214"/>
      <c r="I49" s="214"/>
      <c r="J49" s="215">
        <v>2.58</v>
      </c>
      <c r="K49" s="214"/>
      <c r="L49" s="215">
        <v>2.58</v>
      </c>
      <c r="M49" s="216">
        <v>10.94</v>
      </c>
      <c r="N49" s="217">
        <v>28.23</v>
      </c>
      <c r="AJ49" s="201"/>
      <c r="AK49" s="209"/>
      <c r="AM49" s="162" t="s">
        <v>154</v>
      </c>
    </row>
    <row r="50" spans="1:42" s="156" customFormat="1" ht="15" x14ac:dyDescent="0.25">
      <c r="A50" s="212"/>
      <c r="B50" s="211" t="s">
        <v>122</v>
      </c>
      <c r="C50" s="465" t="s">
        <v>269</v>
      </c>
      <c r="D50" s="465"/>
      <c r="E50" s="465"/>
      <c r="F50" s="213"/>
      <c r="G50" s="214"/>
      <c r="H50" s="214"/>
      <c r="I50" s="214"/>
      <c r="J50" s="215">
        <v>0.16</v>
      </c>
      <c r="K50" s="214"/>
      <c r="L50" s="215">
        <v>0.16</v>
      </c>
      <c r="M50" s="216">
        <v>36.020000000000003</v>
      </c>
      <c r="N50" s="217">
        <v>5.76</v>
      </c>
      <c r="AJ50" s="201"/>
      <c r="AK50" s="209"/>
      <c r="AM50" s="162" t="s">
        <v>269</v>
      </c>
    </row>
    <row r="51" spans="1:42" s="156" customFormat="1" ht="15" x14ac:dyDescent="0.25">
      <c r="A51" s="212"/>
      <c r="B51" s="211" t="s">
        <v>123</v>
      </c>
      <c r="C51" s="465" t="s">
        <v>270</v>
      </c>
      <c r="D51" s="465"/>
      <c r="E51" s="465"/>
      <c r="F51" s="213"/>
      <c r="G51" s="214"/>
      <c r="H51" s="214"/>
      <c r="I51" s="214"/>
      <c r="J51" s="215">
        <v>0.75</v>
      </c>
      <c r="K51" s="214"/>
      <c r="L51" s="215">
        <v>0.75</v>
      </c>
      <c r="M51" s="216">
        <v>6.92</v>
      </c>
      <c r="N51" s="217">
        <v>5.19</v>
      </c>
      <c r="AJ51" s="201"/>
      <c r="AK51" s="209"/>
      <c r="AM51" s="162" t="s">
        <v>270</v>
      </c>
    </row>
    <row r="52" spans="1:42" s="156" customFormat="1" ht="15" x14ac:dyDescent="0.25">
      <c r="A52" s="218"/>
      <c r="B52" s="211"/>
      <c r="C52" s="465" t="s">
        <v>271</v>
      </c>
      <c r="D52" s="465"/>
      <c r="E52" s="465"/>
      <c r="F52" s="213" t="s">
        <v>272</v>
      </c>
      <c r="G52" s="236">
        <v>0.7</v>
      </c>
      <c r="H52" s="216">
        <v>1.05</v>
      </c>
      <c r="I52" s="219">
        <v>0.73499999999999999</v>
      </c>
      <c r="J52" s="220"/>
      <c r="K52" s="214"/>
      <c r="L52" s="220"/>
      <c r="M52" s="214"/>
      <c r="N52" s="221"/>
      <c r="AJ52" s="201"/>
      <c r="AK52" s="209"/>
      <c r="AN52" s="162" t="s">
        <v>271</v>
      </c>
    </row>
    <row r="53" spans="1:42" s="156" customFormat="1" ht="15" x14ac:dyDescent="0.25">
      <c r="A53" s="218"/>
      <c r="B53" s="211"/>
      <c r="C53" s="465" t="s">
        <v>273</v>
      </c>
      <c r="D53" s="465"/>
      <c r="E53" s="465"/>
      <c r="F53" s="213" t="s">
        <v>272</v>
      </c>
      <c r="G53" s="216">
        <v>0.01</v>
      </c>
      <c r="H53" s="214"/>
      <c r="I53" s="216">
        <v>0.01</v>
      </c>
      <c r="J53" s="220"/>
      <c r="K53" s="214"/>
      <c r="L53" s="220"/>
      <c r="M53" s="214"/>
      <c r="N53" s="221"/>
      <c r="AJ53" s="201"/>
      <c r="AK53" s="209"/>
      <c r="AN53" s="162" t="s">
        <v>273</v>
      </c>
    </row>
    <row r="54" spans="1:42" s="156" customFormat="1" ht="15" x14ac:dyDescent="0.25">
      <c r="A54" s="222"/>
      <c r="B54" s="211"/>
      <c r="C54" s="487" t="s">
        <v>274</v>
      </c>
      <c r="D54" s="487"/>
      <c r="E54" s="487"/>
      <c r="F54" s="223"/>
      <c r="G54" s="224"/>
      <c r="H54" s="224"/>
      <c r="I54" s="224"/>
      <c r="J54" s="225">
        <v>11.58</v>
      </c>
      <c r="K54" s="224"/>
      <c r="L54" s="225">
        <v>11.99</v>
      </c>
      <c r="M54" s="224"/>
      <c r="N54" s="226">
        <v>345.35</v>
      </c>
      <c r="AJ54" s="201"/>
      <c r="AK54" s="209"/>
      <c r="AO54" s="162" t="s">
        <v>274</v>
      </c>
    </row>
    <row r="55" spans="1:42" s="156" customFormat="1" ht="15" x14ac:dyDescent="0.25">
      <c r="A55" s="218"/>
      <c r="B55" s="211"/>
      <c r="C55" s="465" t="s">
        <v>275</v>
      </c>
      <c r="D55" s="465"/>
      <c r="E55" s="465"/>
      <c r="F55" s="213"/>
      <c r="G55" s="214"/>
      <c r="H55" s="214"/>
      <c r="I55" s="214"/>
      <c r="J55" s="220"/>
      <c r="K55" s="214"/>
      <c r="L55" s="215">
        <v>8.82</v>
      </c>
      <c r="M55" s="214"/>
      <c r="N55" s="217">
        <v>317.69</v>
      </c>
      <c r="AJ55" s="201"/>
      <c r="AK55" s="209"/>
      <c r="AN55" s="162" t="s">
        <v>275</v>
      </c>
    </row>
    <row r="56" spans="1:42" s="156" customFormat="1" ht="23.25" x14ac:dyDescent="0.25">
      <c r="A56" s="218"/>
      <c r="B56" s="211" t="s">
        <v>276</v>
      </c>
      <c r="C56" s="465" t="s">
        <v>277</v>
      </c>
      <c r="D56" s="465"/>
      <c r="E56" s="465"/>
      <c r="F56" s="213" t="s">
        <v>278</v>
      </c>
      <c r="G56" s="227">
        <v>98</v>
      </c>
      <c r="H56" s="214"/>
      <c r="I56" s="227">
        <v>98</v>
      </c>
      <c r="J56" s="220"/>
      <c r="K56" s="214"/>
      <c r="L56" s="215">
        <v>8.64</v>
      </c>
      <c r="M56" s="214"/>
      <c r="N56" s="217">
        <v>311.33999999999997</v>
      </c>
      <c r="AJ56" s="201"/>
      <c r="AK56" s="209"/>
      <c r="AN56" s="162" t="s">
        <v>277</v>
      </c>
    </row>
    <row r="57" spans="1:42" s="156" customFormat="1" ht="23.25" x14ac:dyDescent="0.25">
      <c r="A57" s="218"/>
      <c r="B57" s="211" t="s">
        <v>279</v>
      </c>
      <c r="C57" s="465" t="s">
        <v>280</v>
      </c>
      <c r="D57" s="465"/>
      <c r="E57" s="465"/>
      <c r="F57" s="213" t="s">
        <v>278</v>
      </c>
      <c r="G57" s="227">
        <v>51</v>
      </c>
      <c r="H57" s="214"/>
      <c r="I57" s="227">
        <v>51</v>
      </c>
      <c r="J57" s="220"/>
      <c r="K57" s="214"/>
      <c r="L57" s="215">
        <v>4.5</v>
      </c>
      <c r="M57" s="214"/>
      <c r="N57" s="217">
        <v>162.02000000000001</v>
      </c>
      <c r="AJ57" s="201"/>
      <c r="AK57" s="209"/>
      <c r="AN57" s="162" t="s">
        <v>280</v>
      </c>
    </row>
    <row r="58" spans="1:42" s="156" customFormat="1" ht="15" x14ac:dyDescent="0.25">
      <c r="A58" s="228"/>
      <c r="B58" s="229"/>
      <c r="C58" s="483" t="s">
        <v>281</v>
      </c>
      <c r="D58" s="483"/>
      <c r="E58" s="483"/>
      <c r="F58" s="204"/>
      <c r="G58" s="205"/>
      <c r="H58" s="205"/>
      <c r="I58" s="205"/>
      <c r="J58" s="207"/>
      <c r="K58" s="205"/>
      <c r="L58" s="230">
        <v>25.13</v>
      </c>
      <c r="M58" s="224"/>
      <c r="N58" s="231">
        <v>818.71</v>
      </c>
      <c r="AJ58" s="201"/>
      <c r="AK58" s="209"/>
      <c r="AP58" s="209" t="s">
        <v>281</v>
      </c>
    </row>
    <row r="59" spans="1:42" s="156" customFormat="1" ht="57" x14ac:dyDescent="0.25">
      <c r="A59" s="202" t="s">
        <v>121</v>
      </c>
      <c r="B59" s="203" t="s">
        <v>282</v>
      </c>
      <c r="C59" s="483" t="s">
        <v>283</v>
      </c>
      <c r="D59" s="483"/>
      <c r="E59" s="483"/>
      <c r="F59" s="204" t="s">
        <v>284</v>
      </c>
      <c r="G59" s="205"/>
      <c r="H59" s="205"/>
      <c r="I59" s="232">
        <v>0.04</v>
      </c>
      <c r="J59" s="233">
        <v>1122.03</v>
      </c>
      <c r="K59" s="205"/>
      <c r="L59" s="230">
        <v>44.88</v>
      </c>
      <c r="M59" s="232">
        <v>6.92</v>
      </c>
      <c r="N59" s="231">
        <v>310.57</v>
      </c>
      <c r="AJ59" s="201"/>
      <c r="AK59" s="209" t="s">
        <v>283</v>
      </c>
      <c r="AP59" s="209"/>
    </row>
    <row r="60" spans="1:42" s="156" customFormat="1" ht="15" x14ac:dyDescent="0.25">
      <c r="A60" s="228"/>
      <c r="B60" s="229"/>
      <c r="C60" s="483" t="s">
        <v>281</v>
      </c>
      <c r="D60" s="483"/>
      <c r="E60" s="483"/>
      <c r="F60" s="204"/>
      <c r="G60" s="205"/>
      <c r="H60" s="205"/>
      <c r="I60" s="205"/>
      <c r="J60" s="207"/>
      <c r="K60" s="205"/>
      <c r="L60" s="230">
        <v>44.88</v>
      </c>
      <c r="M60" s="224"/>
      <c r="N60" s="231">
        <v>310.57</v>
      </c>
      <c r="AJ60" s="201"/>
      <c r="AK60" s="209"/>
      <c r="AP60" s="209" t="s">
        <v>281</v>
      </c>
    </row>
    <row r="61" spans="1:42" s="156" customFormat="1" ht="15" x14ac:dyDescent="0.25">
      <c r="A61" s="202" t="s">
        <v>122</v>
      </c>
      <c r="B61" s="203" t="s">
        <v>285</v>
      </c>
      <c r="C61" s="483" t="s">
        <v>286</v>
      </c>
      <c r="D61" s="483"/>
      <c r="E61" s="483"/>
      <c r="F61" s="204" t="s">
        <v>284</v>
      </c>
      <c r="G61" s="205"/>
      <c r="H61" s="205"/>
      <c r="I61" s="206">
        <v>2</v>
      </c>
      <c r="J61" s="230">
        <v>7.37</v>
      </c>
      <c r="K61" s="205"/>
      <c r="L61" s="230">
        <v>14.74</v>
      </c>
      <c r="M61" s="232">
        <v>6.92</v>
      </c>
      <c r="N61" s="231">
        <v>102</v>
      </c>
      <c r="AJ61" s="201"/>
      <c r="AK61" s="209" t="s">
        <v>286</v>
      </c>
      <c r="AP61" s="209"/>
    </row>
    <row r="62" spans="1:42" s="156" customFormat="1" ht="15" x14ac:dyDescent="0.25">
      <c r="A62" s="228"/>
      <c r="B62" s="229"/>
      <c r="C62" s="483" t="s">
        <v>281</v>
      </c>
      <c r="D62" s="483"/>
      <c r="E62" s="483"/>
      <c r="F62" s="204"/>
      <c r="G62" s="205"/>
      <c r="H62" s="205"/>
      <c r="I62" s="205"/>
      <c r="J62" s="207"/>
      <c r="K62" s="205"/>
      <c r="L62" s="230">
        <v>14.74</v>
      </c>
      <c r="M62" s="224"/>
      <c r="N62" s="231">
        <v>102</v>
      </c>
      <c r="AJ62" s="201"/>
      <c r="AK62" s="209"/>
      <c r="AP62" s="209" t="s">
        <v>281</v>
      </c>
    </row>
    <row r="63" spans="1:42" s="156" customFormat="1" ht="15" x14ac:dyDescent="0.25">
      <c r="A63" s="202" t="s">
        <v>123</v>
      </c>
      <c r="B63" s="203" t="s">
        <v>287</v>
      </c>
      <c r="C63" s="483" t="s">
        <v>288</v>
      </c>
      <c r="D63" s="483"/>
      <c r="E63" s="483"/>
      <c r="F63" s="204" t="s">
        <v>289</v>
      </c>
      <c r="G63" s="205"/>
      <c r="H63" s="205"/>
      <c r="I63" s="232">
        <v>0.08</v>
      </c>
      <c r="J63" s="207"/>
      <c r="K63" s="205"/>
      <c r="L63" s="207"/>
      <c r="M63" s="205"/>
      <c r="N63" s="208"/>
      <c r="AJ63" s="201"/>
      <c r="AK63" s="209" t="s">
        <v>288</v>
      </c>
      <c r="AP63" s="209"/>
    </row>
    <row r="64" spans="1:42" s="156" customFormat="1" ht="15" x14ac:dyDescent="0.25">
      <c r="A64" s="210"/>
      <c r="B64" s="211" t="s">
        <v>267</v>
      </c>
      <c r="C64" s="484" t="s">
        <v>268</v>
      </c>
      <c r="D64" s="484"/>
      <c r="E64" s="484"/>
      <c r="F64" s="484"/>
      <c r="G64" s="484"/>
      <c r="H64" s="484"/>
      <c r="I64" s="484"/>
      <c r="J64" s="484"/>
      <c r="K64" s="484"/>
      <c r="L64" s="484"/>
      <c r="M64" s="484"/>
      <c r="N64" s="485"/>
      <c r="AJ64" s="201"/>
      <c r="AK64" s="209"/>
      <c r="AL64" s="162" t="s">
        <v>268</v>
      </c>
      <c r="AP64" s="209"/>
    </row>
    <row r="65" spans="1:42" s="156" customFormat="1" ht="15" x14ac:dyDescent="0.25">
      <c r="A65" s="212"/>
      <c r="B65" s="211" t="s">
        <v>120</v>
      </c>
      <c r="C65" s="465" t="s">
        <v>153</v>
      </c>
      <c r="D65" s="465"/>
      <c r="E65" s="465"/>
      <c r="F65" s="213"/>
      <c r="G65" s="214"/>
      <c r="H65" s="214"/>
      <c r="I65" s="214"/>
      <c r="J65" s="215">
        <v>537.21</v>
      </c>
      <c r="K65" s="216">
        <v>1.05</v>
      </c>
      <c r="L65" s="215">
        <v>45.13</v>
      </c>
      <c r="M65" s="216">
        <v>36.020000000000003</v>
      </c>
      <c r="N65" s="273">
        <v>1625.58</v>
      </c>
      <c r="AJ65" s="201"/>
      <c r="AK65" s="209"/>
      <c r="AM65" s="162" t="s">
        <v>153</v>
      </c>
      <c r="AP65" s="209"/>
    </row>
    <row r="66" spans="1:42" s="156" customFormat="1" ht="15" x14ac:dyDescent="0.25">
      <c r="A66" s="212"/>
      <c r="B66" s="211" t="s">
        <v>121</v>
      </c>
      <c r="C66" s="465" t="s">
        <v>154</v>
      </c>
      <c r="D66" s="465"/>
      <c r="E66" s="465"/>
      <c r="F66" s="213"/>
      <c r="G66" s="214"/>
      <c r="H66" s="214"/>
      <c r="I66" s="214"/>
      <c r="J66" s="215">
        <v>30.21</v>
      </c>
      <c r="K66" s="214"/>
      <c r="L66" s="215">
        <v>2.42</v>
      </c>
      <c r="M66" s="216">
        <v>10.94</v>
      </c>
      <c r="N66" s="217">
        <v>26.47</v>
      </c>
      <c r="AJ66" s="201"/>
      <c r="AK66" s="209"/>
      <c r="AM66" s="162" t="s">
        <v>154</v>
      </c>
      <c r="AP66" s="209"/>
    </row>
    <row r="67" spans="1:42" s="156" customFormat="1" ht="15" x14ac:dyDescent="0.25">
      <c r="A67" s="212"/>
      <c r="B67" s="211" t="s">
        <v>122</v>
      </c>
      <c r="C67" s="465" t="s">
        <v>269</v>
      </c>
      <c r="D67" s="465"/>
      <c r="E67" s="465"/>
      <c r="F67" s="213"/>
      <c r="G67" s="214"/>
      <c r="H67" s="214"/>
      <c r="I67" s="214"/>
      <c r="J67" s="215">
        <v>1.76</v>
      </c>
      <c r="K67" s="214"/>
      <c r="L67" s="215">
        <v>0.14000000000000001</v>
      </c>
      <c r="M67" s="216">
        <v>36.020000000000003</v>
      </c>
      <c r="N67" s="217">
        <v>5.04</v>
      </c>
      <c r="AJ67" s="201"/>
      <c r="AK67" s="209"/>
      <c r="AM67" s="162" t="s">
        <v>269</v>
      </c>
      <c r="AP67" s="209"/>
    </row>
    <row r="68" spans="1:42" s="156" customFormat="1" ht="15" x14ac:dyDescent="0.25">
      <c r="A68" s="212"/>
      <c r="B68" s="211" t="s">
        <v>123</v>
      </c>
      <c r="C68" s="465" t="s">
        <v>270</v>
      </c>
      <c r="D68" s="465"/>
      <c r="E68" s="465"/>
      <c r="F68" s="213"/>
      <c r="G68" s="214"/>
      <c r="H68" s="214"/>
      <c r="I68" s="214"/>
      <c r="J68" s="215">
        <v>589.05999999999995</v>
      </c>
      <c r="K68" s="214"/>
      <c r="L68" s="215">
        <v>4.6900000000000004</v>
      </c>
      <c r="M68" s="216">
        <v>6.92</v>
      </c>
      <c r="N68" s="217">
        <v>32.450000000000003</v>
      </c>
      <c r="AJ68" s="201"/>
      <c r="AK68" s="209"/>
      <c r="AM68" s="162" t="s">
        <v>270</v>
      </c>
      <c r="AP68" s="209"/>
    </row>
    <row r="69" spans="1:42" s="156" customFormat="1" ht="15" x14ac:dyDescent="0.25">
      <c r="A69" s="218"/>
      <c r="B69" s="211"/>
      <c r="C69" s="465" t="s">
        <v>271</v>
      </c>
      <c r="D69" s="465"/>
      <c r="E69" s="465"/>
      <c r="F69" s="213" t="s">
        <v>272</v>
      </c>
      <c r="G69" s="227">
        <v>47</v>
      </c>
      <c r="H69" s="216">
        <v>1.05</v>
      </c>
      <c r="I69" s="219">
        <v>3.948</v>
      </c>
      <c r="J69" s="220"/>
      <c r="K69" s="214"/>
      <c r="L69" s="220"/>
      <c r="M69" s="214"/>
      <c r="N69" s="221"/>
      <c r="AJ69" s="201"/>
      <c r="AK69" s="209"/>
      <c r="AN69" s="162" t="s">
        <v>271</v>
      </c>
      <c r="AP69" s="209"/>
    </row>
    <row r="70" spans="1:42" s="156" customFormat="1" ht="15" x14ac:dyDescent="0.25">
      <c r="A70" s="218"/>
      <c r="B70" s="211"/>
      <c r="C70" s="465" t="s">
        <v>273</v>
      </c>
      <c r="D70" s="465"/>
      <c r="E70" s="465"/>
      <c r="F70" s="213" t="s">
        <v>272</v>
      </c>
      <c r="G70" s="216">
        <v>0.11</v>
      </c>
      <c r="H70" s="214"/>
      <c r="I70" s="234">
        <v>8.8000000000000005E-3</v>
      </c>
      <c r="J70" s="220"/>
      <c r="K70" s="214"/>
      <c r="L70" s="220"/>
      <c r="M70" s="214"/>
      <c r="N70" s="221"/>
      <c r="AJ70" s="201"/>
      <c r="AK70" s="209"/>
      <c r="AN70" s="162" t="s">
        <v>273</v>
      </c>
      <c r="AP70" s="209"/>
    </row>
    <row r="71" spans="1:42" s="156" customFormat="1" ht="15" x14ac:dyDescent="0.25">
      <c r="A71" s="222"/>
      <c r="B71" s="211"/>
      <c r="C71" s="487" t="s">
        <v>274</v>
      </c>
      <c r="D71" s="487"/>
      <c r="E71" s="487"/>
      <c r="F71" s="223"/>
      <c r="G71" s="224"/>
      <c r="H71" s="224"/>
      <c r="I71" s="224"/>
      <c r="J71" s="225">
        <v>626.08000000000004</v>
      </c>
      <c r="K71" s="224"/>
      <c r="L71" s="225">
        <v>52.24</v>
      </c>
      <c r="M71" s="224"/>
      <c r="N71" s="274">
        <v>1684.5</v>
      </c>
      <c r="AJ71" s="201"/>
      <c r="AK71" s="209"/>
      <c r="AO71" s="162" t="s">
        <v>274</v>
      </c>
      <c r="AP71" s="209"/>
    </row>
    <row r="72" spans="1:42" s="156" customFormat="1" ht="15" x14ac:dyDescent="0.25">
      <c r="A72" s="218"/>
      <c r="B72" s="211"/>
      <c r="C72" s="465" t="s">
        <v>275</v>
      </c>
      <c r="D72" s="465"/>
      <c r="E72" s="465"/>
      <c r="F72" s="213"/>
      <c r="G72" s="214"/>
      <c r="H72" s="214"/>
      <c r="I72" s="214"/>
      <c r="J72" s="220"/>
      <c r="K72" s="214"/>
      <c r="L72" s="215">
        <v>45.27</v>
      </c>
      <c r="M72" s="214"/>
      <c r="N72" s="273">
        <v>1630.62</v>
      </c>
      <c r="AJ72" s="201"/>
      <c r="AK72" s="209"/>
      <c r="AN72" s="162" t="s">
        <v>275</v>
      </c>
      <c r="AP72" s="209"/>
    </row>
    <row r="73" spans="1:42" s="156" customFormat="1" ht="23.25" x14ac:dyDescent="0.25">
      <c r="A73" s="218"/>
      <c r="B73" s="211" t="s">
        <v>276</v>
      </c>
      <c r="C73" s="465" t="s">
        <v>277</v>
      </c>
      <c r="D73" s="465"/>
      <c r="E73" s="465"/>
      <c r="F73" s="213" t="s">
        <v>278</v>
      </c>
      <c r="G73" s="227">
        <v>98</v>
      </c>
      <c r="H73" s="214"/>
      <c r="I73" s="227">
        <v>98</v>
      </c>
      <c r="J73" s="220"/>
      <c r="K73" s="214"/>
      <c r="L73" s="215">
        <v>44.36</v>
      </c>
      <c r="M73" s="214"/>
      <c r="N73" s="273">
        <v>1598.01</v>
      </c>
      <c r="AJ73" s="201"/>
      <c r="AK73" s="209"/>
      <c r="AN73" s="162" t="s">
        <v>277</v>
      </c>
      <c r="AP73" s="209"/>
    </row>
    <row r="74" spans="1:42" s="156" customFormat="1" ht="23.25" x14ac:dyDescent="0.25">
      <c r="A74" s="218"/>
      <c r="B74" s="211" t="s">
        <v>279</v>
      </c>
      <c r="C74" s="465" t="s">
        <v>280</v>
      </c>
      <c r="D74" s="465"/>
      <c r="E74" s="465"/>
      <c r="F74" s="213" t="s">
        <v>278</v>
      </c>
      <c r="G74" s="227">
        <v>51</v>
      </c>
      <c r="H74" s="214"/>
      <c r="I74" s="227">
        <v>51</v>
      </c>
      <c r="J74" s="220"/>
      <c r="K74" s="214"/>
      <c r="L74" s="215">
        <v>23.09</v>
      </c>
      <c r="M74" s="214"/>
      <c r="N74" s="217">
        <v>831.62</v>
      </c>
      <c r="AJ74" s="201"/>
      <c r="AK74" s="209"/>
      <c r="AN74" s="162" t="s">
        <v>280</v>
      </c>
      <c r="AP74" s="209"/>
    </row>
    <row r="75" spans="1:42" s="156" customFormat="1" ht="15" x14ac:dyDescent="0.25">
      <c r="A75" s="228"/>
      <c r="B75" s="229"/>
      <c r="C75" s="483" t="s">
        <v>281</v>
      </c>
      <c r="D75" s="483"/>
      <c r="E75" s="483"/>
      <c r="F75" s="204"/>
      <c r="G75" s="205"/>
      <c r="H75" s="205"/>
      <c r="I75" s="205"/>
      <c r="J75" s="207"/>
      <c r="K75" s="205"/>
      <c r="L75" s="230">
        <v>119.69</v>
      </c>
      <c r="M75" s="224"/>
      <c r="N75" s="235">
        <v>4114.13</v>
      </c>
      <c r="AJ75" s="201"/>
      <c r="AK75" s="209"/>
      <c r="AP75" s="209" t="s">
        <v>281</v>
      </c>
    </row>
    <row r="76" spans="1:42" s="156" customFormat="1" ht="23.25" x14ac:dyDescent="0.25">
      <c r="A76" s="202" t="s">
        <v>124</v>
      </c>
      <c r="B76" s="203" t="s">
        <v>290</v>
      </c>
      <c r="C76" s="483" t="s">
        <v>291</v>
      </c>
      <c r="D76" s="483"/>
      <c r="E76" s="483"/>
      <c r="F76" s="204" t="s">
        <v>284</v>
      </c>
      <c r="G76" s="205"/>
      <c r="H76" s="205"/>
      <c r="I76" s="206">
        <v>4</v>
      </c>
      <c r="J76" s="230">
        <v>38.31</v>
      </c>
      <c r="K76" s="205"/>
      <c r="L76" s="230">
        <v>153.24</v>
      </c>
      <c r="M76" s="232">
        <v>6.92</v>
      </c>
      <c r="N76" s="235">
        <v>1060.42</v>
      </c>
      <c r="AJ76" s="201"/>
      <c r="AK76" s="209" t="s">
        <v>291</v>
      </c>
      <c r="AP76" s="209"/>
    </row>
    <row r="77" spans="1:42" s="156" customFormat="1" ht="15" x14ac:dyDescent="0.25">
      <c r="A77" s="228"/>
      <c r="B77" s="229"/>
      <c r="C77" s="483" t="s">
        <v>281</v>
      </c>
      <c r="D77" s="483"/>
      <c r="E77" s="483"/>
      <c r="F77" s="204"/>
      <c r="G77" s="205"/>
      <c r="H77" s="205"/>
      <c r="I77" s="205"/>
      <c r="J77" s="207"/>
      <c r="K77" s="205"/>
      <c r="L77" s="230">
        <v>153.24</v>
      </c>
      <c r="M77" s="224"/>
      <c r="N77" s="235">
        <v>1060.42</v>
      </c>
      <c r="AJ77" s="201"/>
      <c r="AK77" s="209"/>
      <c r="AP77" s="209" t="s">
        <v>281</v>
      </c>
    </row>
    <row r="78" spans="1:42" s="156" customFormat="1" ht="34.5" x14ac:dyDescent="0.25">
      <c r="A78" s="202" t="s">
        <v>125</v>
      </c>
      <c r="B78" s="203" t="s">
        <v>292</v>
      </c>
      <c r="C78" s="483" t="s">
        <v>293</v>
      </c>
      <c r="D78" s="483"/>
      <c r="E78" s="483"/>
      <c r="F78" s="204" t="s">
        <v>284</v>
      </c>
      <c r="G78" s="205"/>
      <c r="H78" s="205"/>
      <c r="I78" s="206">
        <v>4</v>
      </c>
      <c r="J78" s="230">
        <v>56.61</v>
      </c>
      <c r="K78" s="205"/>
      <c r="L78" s="230">
        <v>226.44</v>
      </c>
      <c r="M78" s="232">
        <v>6.92</v>
      </c>
      <c r="N78" s="235">
        <v>1566.96</v>
      </c>
      <c r="AJ78" s="201"/>
      <c r="AK78" s="209" t="s">
        <v>293</v>
      </c>
      <c r="AP78" s="209"/>
    </row>
    <row r="79" spans="1:42" s="156" customFormat="1" ht="15" x14ac:dyDescent="0.25">
      <c r="A79" s="228"/>
      <c r="B79" s="229"/>
      <c r="C79" s="483" t="s">
        <v>281</v>
      </c>
      <c r="D79" s="483"/>
      <c r="E79" s="483"/>
      <c r="F79" s="204"/>
      <c r="G79" s="205"/>
      <c r="H79" s="205"/>
      <c r="I79" s="205"/>
      <c r="J79" s="207"/>
      <c r="K79" s="205"/>
      <c r="L79" s="230">
        <v>226.44</v>
      </c>
      <c r="M79" s="224"/>
      <c r="N79" s="235">
        <v>1566.96</v>
      </c>
      <c r="AJ79" s="201"/>
      <c r="AK79" s="209"/>
      <c r="AP79" s="209" t="s">
        <v>281</v>
      </c>
    </row>
    <row r="80" spans="1:42" s="156" customFormat="1" ht="15" x14ac:dyDescent="0.25">
      <c r="A80" s="202" t="s">
        <v>126</v>
      </c>
      <c r="B80" s="203" t="s">
        <v>294</v>
      </c>
      <c r="C80" s="483" t="s">
        <v>295</v>
      </c>
      <c r="D80" s="483"/>
      <c r="E80" s="483"/>
      <c r="F80" s="204" t="s">
        <v>289</v>
      </c>
      <c r="G80" s="205"/>
      <c r="H80" s="205"/>
      <c r="I80" s="232">
        <v>0.06</v>
      </c>
      <c r="J80" s="230">
        <v>6.89</v>
      </c>
      <c r="K80" s="205"/>
      <c r="L80" s="230">
        <v>0.41</v>
      </c>
      <c r="M80" s="232">
        <v>6.92</v>
      </c>
      <c r="N80" s="231">
        <v>2.84</v>
      </c>
      <c r="AJ80" s="201"/>
      <c r="AK80" s="209" t="s">
        <v>295</v>
      </c>
      <c r="AP80" s="209"/>
    </row>
    <row r="81" spans="1:42" s="156" customFormat="1" ht="15" x14ac:dyDescent="0.25">
      <c r="A81" s="228"/>
      <c r="B81" s="229"/>
      <c r="C81" s="483" t="s">
        <v>281</v>
      </c>
      <c r="D81" s="483"/>
      <c r="E81" s="483"/>
      <c r="F81" s="204"/>
      <c r="G81" s="205"/>
      <c r="H81" s="205"/>
      <c r="I81" s="205"/>
      <c r="J81" s="207"/>
      <c r="K81" s="205"/>
      <c r="L81" s="230">
        <v>0.41</v>
      </c>
      <c r="M81" s="224"/>
      <c r="N81" s="231">
        <v>2.84</v>
      </c>
      <c r="AJ81" s="201"/>
      <c r="AK81" s="209"/>
      <c r="AP81" s="209" t="s">
        <v>281</v>
      </c>
    </row>
    <row r="82" spans="1:42" s="156" customFormat="1" ht="34.5" x14ac:dyDescent="0.25">
      <c r="A82" s="202" t="s">
        <v>127</v>
      </c>
      <c r="B82" s="203" t="s">
        <v>296</v>
      </c>
      <c r="C82" s="483" t="s">
        <v>297</v>
      </c>
      <c r="D82" s="483"/>
      <c r="E82" s="483"/>
      <c r="F82" s="204" t="s">
        <v>298</v>
      </c>
      <c r="G82" s="205"/>
      <c r="H82" s="205"/>
      <c r="I82" s="232">
        <v>0.04</v>
      </c>
      <c r="J82" s="207"/>
      <c r="K82" s="205"/>
      <c r="L82" s="207"/>
      <c r="M82" s="205"/>
      <c r="N82" s="208"/>
      <c r="AJ82" s="201"/>
      <c r="AK82" s="209" t="s">
        <v>297</v>
      </c>
      <c r="AP82" s="209"/>
    </row>
    <row r="83" spans="1:42" s="156" customFormat="1" ht="15" x14ac:dyDescent="0.25">
      <c r="A83" s="210"/>
      <c r="B83" s="211" t="s">
        <v>267</v>
      </c>
      <c r="C83" s="484" t="s">
        <v>268</v>
      </c>
      <c r="D83" s="484"/>
      <c r="E83" s="484"/>
      <c r="F83" s="484"/>
      <c r="G83" s="484"/>
      <c r="H83" s="484"/>
      <c r="I83" s="484"/>
      <c r="J83" s="484"/>
      <c r="K83" s="484"/>
      <c r="L83" s="484"/>
      <c r="M83" s="484"/>
      <c r="N83" s="485"/>
      <c r="AJ83" s="201"/>
      <c r="AK83" s="209"/>
      <c r="AL83" s="162" t="s">
        <v>268</v>
      </c>
      <c r="AP83" s="209"/>
    </row>
    <row r="84" spans="1:42" s="156" customFormat="1" ht="15" x14ac:dyDescent="0.25">
      <c r="A84" s="212"/>
      <c r="B84" s="211" t="s">
        <v>120</v>
      </c>
      <c r="C84" s="465" t="s">
        <v>153</v>
      </c>
      <c r="D84" s="465"/>
      <c r="E84" s="465"/>
      <c r="F84" s="213"/>
      <c r="G84" s="214"/>
      <c r="H84" s="214"/>
      <c r="I84" s="214"/>
      <c r="J84" s="215">
        <v>408.77</v>
      </c>
      <c r="K84" s="216">
        <v>1.05</v>
      </c>
      <c r="L84" s="215">
        <v>17.170000000000002</v>
      </c>
      <c r="M84" s="216">
        <v>36.020000000000003</v>
      </c>
      <c r="N84" s="217">
        <v>618.46</v>
      </c>
      <c r="AJ84" s="201"/>
      <c r="AK84" s="209"/>
      <c r="AM84" s="162" t="s">
        <v>153</v>
      </c>
      <c r="AP84" s="209"/>
    </row>
    <row r="85" spans="1:42" s="156" customFormat="1" ht="15" x14ac:dyDescent="0.25">
      <c r="A85" s="212"/>
      <c r="B85" s="211" t="s">
        <v>121</v>
      </c>
      <c r="C85" s="465" t="s">
        <v>154</v>
      </c>
      <c r="D85" s="465"/>
      <c r="E85" s="465"/>
      <c r="F85" s="213"/>
      <c r="G85" s="214"/>
      <c r="H85" s="214"/>
      <c r="I85" s="214"/>
      <c r="J85" s="215">
        <v>16.73</v>
      </c>
      <c r="K85" s="214"/>
      <c r="L85" s="215">
        <v>0.67</v>
      </c>
      <c r="M85" s="216">
        <v>10.94</v>
      </c>
      <c r="N85" s="217">
        <v>7.33</v>
      </c>
      <c r="AJ85" s="201"/>
      <c r="AK85" s="209"/>
      <c r="AM85" s="162" t="s">
        <v>154</v>
      </c>
      <c r="AP85" s="209"/>
    </row>
    <row r="86" spans="1:42" s="156" customFormat="1" ht="15" x14ac:dyDescent="0.25">
      <c r="A86" s="212"/>
      <c r="B86" s="211" t="s">
        <v>122</v>
      </c>
      <c r="C86" s="465" t="s">
        <v>269</v>
      </c>
      <c r="D86" s="465"/>
      <c r="E86" s="465"/>
      <c r="F86" s="213"/>
      <c r="G86" s="214"/>
      <c r="H86" s="214"/>
      <c r="I86" s="214"/>
      <c r="J86" s="215">
        <v>0.16</v>
      </c>
      <c r="K86" s="214"/>
      <c r="L86" s="215">
        <v>0.01</v>
      </c>
      <c r="M86" s="216">
        <v>36.020000000000003</v>
      </c>
      <c r="N86" s="217">
        <v>0.36</v>
      </c>
      <c r="AJ86" s="201"/>
      <c r="AK86" s="209"/>
      <c r="AM86" s="162" t="s">
        <v>269</v>
      </c>
      <c r="AP86" s="209"/>
    </row>
    <row r="87" spans="1:42" s="156" customFormat="1" ht="15" x14ac:dyDescent="0.25">
      <c r="A87" s="212"/>
      <c r="B87" s="211" t="s">
        <v>123</v>
      </c>
      <c r="C87" s="465" t="s">
        <v>270</v>
      </c>
      <c r="D87" s="465"/>
      <c r="E87" s="465"/>
      <c r="F87" s="213"/>
      <c r="G87" s="214"/>
      <c r="H87" s="214"/>
      <c r="I87" s="214"/>
      <c r="J87" s="215">
        <v>159.96</v>
      </c>
      <c r="K87" s="214"/>
      <c r="L87" s="215">
        <v>6.4</v>
      </c>
      <c r="M87" s="216">
        <v>6.92</v>
      </c>
      <c r="N87" s="217">
        <v>44.29</v>
      </c>
      <c r="AJ87" s="201"/>
      <c r="AK87" s="209"/>
      <c r="AM87" s="162" t="s">
        <v>270</v>
      </c>
      <c r="AP87" s="209"/>
    </row>
    <row r="88" spans="1:42" s="156" customFormat="1" ht="15" x14ac:dyDescent="0.25">
      <c r="A88" s="218"/>
      <c r="B88" s="211"/>
      <c r="C88" s="465" t="s">
        <v>271</v>
      </c>
      <c r="D88" s="465"/>
      <c r="E88" s="465"/>
      <c r="F88" s="213" t="s">
        <v>272</v>
      </c>
      <c r="G88" s="236">
        <v>34.700000000000003</v>
      </c>
      <c r="H88" s="216">
        <v>1.05</v>
      </c>
      <c r="I88" s="234">
        <v>1.4574</v>
      </c>
      <c r="J88" s="220"/>
      <c r="K88" s="214"/>
      <c r="L88" s="220"/>
      <c r="M88" s="214"/>
      <c r="N88" s="221"/>
      <c r="AJ88" s="201"/>
      <c r="AK88" s="209"/>
      <c r="AN88" s="162" t="s">
        <v>271</v>
      </c>
      <c r="AP88" s="209"/>
    </row>
    <row r="89" spans="1:42" s="156" customFormat="1" ht="15" x14ac:dyDescent="0.25">
      <c r="A89" s="218"/>
      <c r="B89" s="211"/>
      <c r="C89" s="465" t="s">
        <v>273</v>
      </c>
      <c r="D89" s="465"/>
      <c r="E89" s="465"/>
      <c r="F89" s="213" t="s">
        <v>272</v>
      </c>
      <c r="G89" s="216">
        <v>0.01</v>
      </c>
      <c r="H89" s="214"/>
      <c r="I89" s="234">
        <v>4.0000000000000002E-4</v>
      </c>
      <c r="J89" s="220"/>
      <c r="K89" s="214"/>
      <c r="L89" s="220"/>
      <c r="M89" s="214"/>
      <c r="N89" s="221"/>
      <c r="AJ89" s="201"/>
      <c r="AK89" s="209"/>
      <c r="AN89" s="162" t="s">
        <v>273</v>
      </c>
      <c r="AP89" s="209"/>
    </row>
    <row r="90" spans="1:42" s="156" customFormat="1" ht="15" x14ac:dyDescent="0.25">
      <c r="A90" s="222"/>
      <c r="B90" s="211"/>
      <c r="C90" s="487" t="s">
        <v>274</v>
      </c>
      <c r="D90" s="487"/>
      <c r="E90" s="487"/>
      <c r="F90" s="223"/>
      <c r="G90" s="224"/>
      <c r="H90" s="224"/>
      <c r="I90" s="224"/>
      <c r="J90" s="225">
        <v>585.46</v>
      </c>
      <c r="K90" s="224"/>
      <c r="L90" s="225">
        <v>24.24</v>
      </c>
      <c r="M90" s="224"/>
      <c r="N90" s="226">
        <v>670.08</v>
      </c>
      <c r="AJ90" s="201"/>
      <c r="AK90" s="209"/>
      <c r="AO90" s="162" t="s">
        <v>274</v>
      </c>
      <c r="AP90" s="209"/>
    </row>
    <row r="91" spans="1:42" s="156" customFormat="1" ht="15" x14ac:dyDescent="0.25">
      <c r="A91" s="218"/>
      <c r="B91" s="211"/>
      <c r="C91" s="465" t="s">
        <v>275</v>
      </c>
      <c r="D91" s="465"/>
      <c r="E91" s="465"/>
      <c r="F91" s="213"/>
      <c r="G91" s="214"/>
      <c r="H91" s="214"/>
      <c r="I91" s="214"/>
      <c r="J91" s="220"/>
      <c r="K91" s="214"/>
      <c r="L91" s="215">
        <v>17.18</v>
      </c>
      <c r="M91" s="214"/>
      <c r="N91" s="217">
        <v>618.82000000000005</v>
      </c>
      <c r="AJ91" s="201"/>
      <c r="AK91" s="209"/>
      <c r="AN91" s="162" t="s">
        <v>275</v>
      </c>
      <c r="AP91" s="209"/>
    </row>
    <row r="92" spans="1:42" s="156" customFormat="1" ht="23.25" x14ac:dyDescent="0.25">
      <c r="A92" s="218"/>
      <c r="B92" s="211" t="s">
        <v>276</v>
      </c>
      <c r="C92" s="465" t="s">
        <v>277</v>
      </c>
      <c r="D92" s="465"/>
      <c r="E92" s="465"/>
      <c r="F92" s="213" t="s">
        <v>278</v>
      </c>
      <c r="G92" s="227">
        <v>98</v>
      </c>
      <c r="H92" s="214"/>
      <c r="I92" s="227">
        <v>98</v>
      </c>
      <c r="J92" s="220"/>
      <c r="K92" s="214"/>
      <c r="L92" s="215">
        <v>16.84</v>
      </c>
      <c r="M92" s="214"/>
      <c r="N92" s="217">
        <v>606.44000000000005</v>
      </c>
      <c r="AJ92" s="201"/>
      <c r="AK92" s="209"/>
      <c r="AN92" s="162" t="s">
        <v>277</v>
      </c>
      <c r="AP92" s="209"/>
    </row>
    <row r="93" spans="1:42" s="156" customFormat="1" ht="23.25" x14ac:dyDescent="0.25">
      <c r="A93" s="218"/>
      <c r="B93" s="211" t="s">
        <v>279</v>
      </c>
      <c r="C93" s="465" t="s">
        <v>280</v>
      </c>
      <c r="D93" s="465"/>
      <c r="E93" s="465"/>
      <c r="F93" s="213" t="s">
        <v>278</v>
      </c>
      <c r="G93" s="227">
        <v>51</v>
      </c>
      <c r="H93" s="214"/>
      <c r="I93" s="227">
        <v>51</v>
      </c>
      <c r="J93" s="220"/>
      <c r="K93" s="214"/>
      <c r="L93" s="215">
        <v>8.76</v>
      </c>
      <c r="M93" s="214"/>
      <c r="N93" s="217">
        <v>315.60000000000002</v>
      </c>
      <c r="AJ93" s="201"/>
      <c r="AK93" s="209"/>
      <c r="AN93" s="162" t="s">
        <v>280</v>
      </c>
      <c r="AP93" s="209"/>
    </row>
    <row r="94" spans="1:42" s="156" customFormat="1" ht="15" x14ac:dyDescent="0.25">
      <c r="A94" s="228"/>
      <c r="B94" s="229"/>
      <c r="C94" s="483" t="s">
        <v>281</v>
      </c>
      <c r="D94" s="483"/>
      <c r="E94" s="483"/>
      <c r="F94" s="204"/>
      <c r="G94" s="205"/>
      <c r="H94" s="205"/>
      <c r="I94" s="205"/>
      <c r="J94" s="207"/>
      <c r="K94" s="205"/>
      <c r="L94" s="230">
        <v>49.84</v>
      </c>
      <c r="M94" s="224"/>
      <c r="N94" s="235">
        <v>1592.12</v>
      </c>
      <c r="AJ94" s="201"/>
      <c r="AK94" s="209"/>
      <c r="AP94" s="209" t="s">
        <v>281</v>
      </c>
    </row>
    <row r="95" spans="1:42" s="156" customFormat="1" ht="45.75" x14ac:dyDescent="0.25">
      <c r="A95" s="202" t="s">
        <v>128</v>
      </c>
      <c r="B95" s="203" t="s">
        <v>337</v>
      </c>
      <c r="C95" s="483" t="s">
        <v>338</v>
      </c>
      <c r="D95" s="483"/>
      <c r="E95" s="483"/>
      <c r="F95" s="204" t="s">
        <v>301</v>
      </c>
      <c r="G95" s="205"/>
      <c r="H95" s="205"/>
      <c r="I95" s="237">
        <v>5.0000000000000001E-3</v>
      </c>
      <c r="J95" s="233">
        <v>24197.21</v>
      </c>
      <c r="K95" s="205"/>
      <c r="L95" s="230">
        <v>120.99</v>
      </c>
      <c r="M95" s="232">
        <v>6.92</v>
      </c>
      <c r="N95" s="231">
        <v>837.25</v>
      </c>
      <c r="AJ95" s="201"/>
      <c r="AK95" s="209" t="s">
        <v>338</v>
      </c>
      <c r="AP95" s="209"/>
    </row>
    <row r="96" spans="1:42" s="156" customFormat="1" ht="15" x14ac:dyDescent="0.25">
      <c r="A96" s="228"/>
      <c r="B96" s="229"/>
      <c r="C96" s="483" t="s">
        <v>281</v>
      </c>
      <c r="D96" s="483"/>
      <c r="E96" s="483"/>
      <c r="F96" s="204"/>
      <c r="G96" s="205"/>
      <c r="H96" s="205"/>
      <c r="I96" s="205"/>
      <c r="J96" s="207"/>
      <c r="K96" s="205"/>
      <c r="L96" s="230">
        <v>120.99</v>
      </c>
      <c r="M96" s="224"/>
      <c r="N96" s="231">
        <v>837.25</v>
      </c>
      <c r="AJ96" s="201"/>
      <c r="AK96" s="209"/>
      <c r="AP96" s="209" t="s">
        <v>281</v>
      </c>
    </row>
    <row r="97" spans="1:46" s="156" customFormat="1" ht="15" x14ac:dyDescent="0.25">
      <c r="A97" s="238"/>
      <c r="B97" s="239"/>
      <c r="C97" s="239"/>
      <c r="D97" s="239"/>
      <c r="E97" s="239"/>
      <c r="F97" s="240"/>
      <c r="G97" s="240"/>
      <c r="H97" s="240"/>
      <c r="I97" s="240"/>
      <c r="J97" s="241"/>
      <c r="K97" s="240"/>
      <c r="L97" s="241"/>
      <c r="M97" s="214"/>
      <c r="N97" s="241"/>
      <c r="AJ97" s="201"/>
      <c r="AK97" s="209"/>
      <c r="AP97" s="209"/>
    </row>
    <row r="98" spans="1:46" s="156" customFormat="1" ht="15" x14ac:dyDescent="0.25">
      <c r="A98" s="242"/>
      <c r="B98" s="243"/>
      <c r="C98" s="483" t="s">
        <v>129</v>
      </c>
      <c r="D98" s="483"/>
      <c r="E98" s="483"/>
      <c r="F98" s="483"/>
      <c r="G98" s="483"/>
      <c r="H98" s="483"/>
      <c r="I98" s="483"/>
      <c r="J98" s="483"/>
      <c r="K98" s="483"/>
      <c r="L98" s="244">
        <v>755.36</v>
      </c>
      <c r="M98" s="245"/>
      <c r="N98" s="246"/>
      <c r="AJ98" s="201"/>
      <c r="AK98" s="209"/>
      <c r="AP98" s="209"/>
      <c r="AQ98" s="209" t="s">
        <v>129</v>
      </c>
    </row>
    <row r="99" spans="1:46" s="156" customFormat="1" ht="15" x14ac:dyDescent="0.25">
      <c r="A99" s="480" t="s">
        <v>130</v>
      </c>
      <c r="B99" s="481"/>
      <c r="C99" s="481"/>
      <c r="D99" s="481"/>
      <c r="E99" s="481"/>
      <c r="F99" s="481"/>
      <c r="G99" s="481"/>
      <c r="H99" s="481"/>
      <c r="I99" s="481"/>
      <c r="J99" s="481"/>
      <c r="K99" s="481"/>
      <c r="L99" s="481"/>
      <c r="M99" s="481"/>
      <c r="N99" s="482"/>
      <c r="AJ99" s="201" t="s">
        <v>130</v>
      </c>
      <c r="AK99" s="209"/>
      <c r="AP99" s="209"/>
      <c r="AQ99" s="209"/>
    </row>
    <row r="100" spans="1:46" s="156" customFormat="1" ht="45.75" x14ac:dyDescent="0.25">
      <c r="A100" s="202" t="s">
        <v>302</v>
      </c>
      <c r="B100" s="203" t="s">
        <v>339</v>
      </c>
      <c r="C100" s="483" t="s">
        <v>340</v>
      </c>
      <c r="D100" s="483"/>
      <c r="E100" s="483"/>
      <c r="F100" s="204" t="s">
        <v>305</v>
      </c>
      <c r="G100" s="205"/>
      <c r="H100" s="205"/>
      <c r="I100" s="206">
        <v>1</v>
      </c>
      <c r="J100" s="233">
        <v>4442.6499999999996</v>
      </c>
      <c r="K100" s="205"/>
      <c r="L100" s="233">
        <v>4442.6499999999996</v>
      </c>
      <c r="M100" s="232">
        <v>6.19</v>
      </c>
      <c r="N100" s="235">
        <v>27500</v>
      </c>
      <c r="AJ100" s="201"/>
      <c r="AK100" s="209" t="s">
        <v>340</v>
      </c>
      <c r="AP100" s="209"/>
      <c r="AQ100" s="209"/>
    </row>
    <row r="101" spans="1:46" s="156" customFormat="1" ht="15" x14ac:dyDescent="0.25">
      <c r="A101" s="222"/>
      <c r="B101" s="247"/>
      <c r="C101" s="465" t="s">
        <v>341</v>
      </c>
      <c r="D101" s="465"/>
      <c r="E101" s="465"/>
      <c r="F101" s="465"/>
      <c r="G101" s="465"/>
      <c r="H101" s="465"/>
      <c r="I101" s="465"/>
      <c r="J101" s="465"/>
      <c r="K101" s="465"/>
      <c r="L101" s="465"/>
      <c r="M101" s="465"/>
      <c r="N101" s="488"/>
      <c r="AJ101" s="201"/>
      <c r="AK101" s="209"/>
      <c r="AP101" s="209"/>
      <c r="AQ101" s="209"/>
      <c r="AR101" s="162" t="s">
        <v>341</v>
      </c>
    </row>
    <row r="102" spans="1:46" s="156" customFormat="1" ht="15" x14ac:dyDescent="0.25">
      <c r="A102" s="228"/>
      <c r="B102" s="229"/>
      <c r="C102" s="483" t="s">
        <v>281</v>
      </c>
      <c r="D102" s="483"/>
      <c r="E102" s="483"/>
      <c r="F102" s="204"/>
      <c r="G102" s="205"/>
      <c r="H102" s="205"/>
      <c r="I102" s="205"/>
      <c r="J102" s="207"/>
      <c r="K102" s="205"/>
      <c r="L102" s="233">
        <v>4442.6499999999996</v>
      </c>
      <c r="M102" s="224"/>
      <c r="N102" s="235">
        <v>27500</v>
      </c>
      <c r="AJ102" s="201"/>
      <c r="AK102" s="209"/>
      <c r="AP102" s="209" t="s">
        <v>281</v>
      </c>
      <c r="AQ102" s="209"/>
    </row>
    <row r="103" spans="1:46" s="156" customFormat="1" ht="15" x14ac:dyDescent="0.25">
      <c r="A103" s="238"/>
      <c r="B103" s="239"/>
      <c r="C103" s="239"/>
      <c r="D103" s="239"/>
      <c r="E103" s="239"/>
      <c r="F103" s="240"/>
      <c r="G103" s="240"/>
      <c r="H103" s="240"/>
      <c r="I103" s="240"/>
      <c r="J103" s="241"/>
      <c r="K103" s="240"/>
      <c r="L103" s="241"/>
      <c r="M103" s="214"/>
      <c r="N103" s="241"/>
      <c r="AJ103" s="201"/>
      <c r="AK103" s="209"/>
      <c r="AP103" s="209"/>
      <c r="AQ103" s="209"/>
    </row>
    <row r="104" spans="1:46" s="156" customFormat="1" ht="15" x14ac:dyDescent="0.25">
      <c r="A104" s="242"/>
      <c r="B104" s="243"/>
      <c r="C104" s="483" t="s">
        <v>131</v>
      </c>
      <c r="D104" s="483"/>
      <c r="E104" s="483"/>
      <c r="F104" s="483"/>
      <c r="G104" s="483"/>
      <c r="H104" s="483"/>
      <c r="I104" s="483"/>
      <c r="J104" s="483"/>
      <c r="K104" s="483"/>
      <c r="L104" s="248">
        <v>4442.6499999999996</v>
      </c>
      <c r="M104" s="245"/>
      <c r="N104" s="246"/>
      <c r="AJ104" s="201"/>
      <c r="AK104" s="209"/>
      <c r="AP104" s="209"/>
      <c r="AQ104" s="209" t="s">
        <v>131</v>
      </c>
    </row>
    <row r="105" spans="1:46" s="156" customFormat="1" ht="11.25" hidden="1" customHeight="1" x14ac:dyDescent="0.25">
      <c r="B105" s="249"/>
      <c r="C105" s="249"/>
      <c r="D105" s="249"/>
      <c r="E105" s="249"/>
      <c r="F105" s="249"/>
      <c r="G105" s="249"/>
      <c r="H105" s="249"/>
      <c r="I105" s="249"/>
      <c r="J105" s="249"/>
      <c r="K105" s="249"/>
      <c r="L105" s="250"/>
      <c r="M105" s="250"/>
      <c r="N105" s="250"/>
    </row>
    <row r="106" spans="1:46" s="156" customFormat="1" ht="15" x14ac:dyDescent="0.25">
      <c r="A106" s="242"/>
      <c r="B106" s="243"/>
      <c r="C106" s="483" t="s">
        <v>132</v>
      </c>
      <c r="D106" s="483"/>
      <c r="E106" s="483"/>
      <c r="F106" s="483"/>
      <c r="G106" s="483"/>
      <c r="H106" s="483"/>
      <c r="I106" s="483"/>
      <c r="J106" s="483"/>
      <c r="K106" s="483"/>
      <c r="L106" s="251"/>
      <c r="M106" s="245"/>
      <c r="N106" s="246"/>
      <c r="AS106" s="209" t="s">
        <v>132</v>
      </c>
    </row>
    <row r="107" spans="1:46" s="156" customFormat="1" ht="16.5" x14ac:dyDescent="0.3">
      <c r="A107" s="252"/>
      <c r="B107" s="211"/>
      <c r="C107" s="465" t="s">
        <v>307</v>
      </c>
      <c r="D107" s="465"/>
      <c r="E107" s="465"/>
      <c r="F107" s="465"/>
      <c r="G107" s="465"/>
      <c r="H107" s="465"/>
      <c r="I107" s="465"/>
      <c r="J107" s="465"/>
      <c r="K107" s="465"/>
      <c r="L107" s="253">
        <v>649.16999999999996</v>
      </c>
      <c r="M107" s="254"/>
      <c r="N107" s="255">
        <v>6579.97</v>
      </c>
      <c r="O107" s="256"/>
      <c r="P107" s="256"/>
      <c r="Q107" s="256"/>
      <c r="AS107" s="209"/>
      <c r="AT107" s="162" t="s">
        <v>307</v>
      </c>
    </row>
    <row r="108" spans="1:46" s="156" customFormat="1" ht="16.5" x14ac:dyDescent="0.3">
      <c r="A108" s="252"/>
      <c r="B108" s="211"/>
      <c r="C108" s="465" t="s">
        <v>308</v>
      </c>
      <c r="D108" s="465"/>
      <c r="E108" s="465"/>
      <c r="F108" s="465"/>
      <c r="G108" s="465"/>
      <c r="H108" s="465"/>
      <c r="I108" s="465"/>
      <c r="J108" s="465"/>
      <c r="K108" s="465"/>
      <c r="L108" s="257"/>
      <c r="M108" s="254"/>
      <c r="N108" s="258"/>
      <c r="O108" s="256"/>
      <c r="P108" s="256"/>
      <c r="Q108" s="256"/>
      <c r="AS108" s="209"/>
      <c r="AT108" s="162" t="s">
        <v>308</v>
      </c>
    </row>
    <row r="109" spans="1:46" s="156" customFormat="1" ht="16.5" x14ac:dyDescent="0.3">
      <c r="A109" s="252"/>
      <c r="B109" s="211"/>
      <c r="C109" s="465" t="s">
        <v>309</v>
      </c>
      <c r="D109" s="465"/>
      <c r="E109" s="465"/>
      <c r="F109" s="465"/>
      <c r="G109" s="465"/>
      <c r="H109" s="465"/>
      <c r="I109" s="465"/>
      <c r="J109" s="465"/>
      <c r="K109" s="465"/>
      <c r="L109" s="253">
        <v>70.959999999999994</v>
      </c>
      <c r="M109" s="254"/>
      <c r="N109" s="255">
        <v>2555.9699999999998</v>
      </c>
      <c r="O109" s="256"/>
      <c r="P109" s="256"/>
      <c r="Q109" s="256"/>
      <c r="AS109" s="209"/>
      <c r="AT109" s="162" t="s">
        <v>309</v>
      </c>
    </row>
    <row r="110" spans="1:46" s="156" customFormat="1" ht="16.5" x14ac:dyDescent="0.3">
      <c r="A110" s="252"/>
      <c r="B110" s="211"/>
      <c r="C110" s="465" t="s">
        <v>310</v>
      </c>
      <c r="D110" s="465"/>
      <c r="E110" s="465"/>
      <c r="F110" s="465"/>
      <c r="G110" s="465"/>
      <c r="H110" s="465"/>
      <c r="I110" s="465"/>
      <c r="J110" s="465"/>
      <c r="K110" s="465"/>
      <c r="L110" s="253">
        <v>5.67</v>
      </c>
      <c r="M110" s="254"/>
      <c r="N110" s="259">
        <v>62.03</v>
      </c>
      <c r="O110" s="256"/>
      <c r="P110" s="256"/>
      <c r="Q110" s="256"/>
      <c r="AS110" s="209"/>
      <c r="AT110" s="162" t="s">
        <v>310</v>
      </c>
    </row>
    <row r="111" spans="1:46" s="156" customFormat="1" ht="16.5" x14ac:dyDescent="0.3">
      <c r="A111" s="252"/>
      <c r="B111" s="211"/>
      <c r="C111" s="465" t="s">
        <v>311</v>
      </c>
      <c r="D111" s="465"/>
      <c r="E111" s="465"/>
      <c r="F111" s="465"/>
      <c r="G111" s="465"/>
      <c r="H111" s="465"/>
      <c r="I111" s="465"/>
      <c r="J111" s="465"/>
      <c r="K111" s="465"/>
      <c r="L111" s="253">
        <v>0.31</v>
      </c>
      <c r="M111" s="254"/>
      <c r="N111" s="259">
        <v>11.16</v>
      </c>
      <c r="O111" s="256"/>
      <c r="P111" s="256"/>
      <c r="Q111" s="256"/>
      <c r="AS111" s="209"/>
      <c r="AT111" s="162" t="s">
        <v>311</v>
      </c>
    </row>
    <row r="112" spans="1:46" s="156" customFormat="1" ht="16.5" x14ac:dyDescent="0.3">
      <c r="A112" s="252"/>
      <c r="B112" s="211"/>
      <c r="C112" s="465" t="s">
        <v>312</v>
      </c>
      <c r="D112" s="465"/>
      <c r="E112" s="465"/>
      <c r="F112" s="465"/>
      <c r="G112" s="465"/>
      <c r="H112" s="465"/>
      <c r="I112" s="465"/>
      <c r="J112" s="465"/>
      <c r="K112" s="465"/>
      <c r="L112" s="253">
        <v>572.54</v>
      </c>
      <c r="M112" s="254"/>
      <c r="N112" s="255">
        <v>3961.97</v>
      </c>
      <c r="O112" s="256"/>
      <c r="P112" s="256"/>
      <c r="Q112" s="256"/>
      <c r="AS112" s="209"/>
      <c r="AT112" s="162" t="s">
        <v>312</v>
      </c>
    </row>
    <row r="113" spans="1:47" s="156" customFormat="1" ht="16.5" x14ac:dyDescent="0.3">
      <c r="A113" s="252"/>
      <c r="B113" s="211"/>
      <c r="C113" s="465" t="s">
        <v>313</v>
      </c>
      <c r="D113" s="465"/>
      <c r="E113" s="465"/>
      <c r="F113" s="465"/>
      <c r="G113" s="465"/>
      <c r="H113" s="465"/>
      <c r="I113" s="465"/>
      <c r="J113" s="465"/>
      <c r="K113" s="465"/>
      <c r="L113" s="253">
        <v>755.36</v>
      </c>
      <c r="M113" s="254"/>
      <c r="N113" s="255">
        <v>10405</v>
      </c>
      <c r="O113" s="256"/>
      <c r="P113" s="256"/>
      <c r="Q113" s="256"/>
      <c r="AS113" s="209"/>
      <c r="AT113" s="162" t="s">
        <v>313</v>
      </c>
    </row>
    <row r="114" spans="1:47" s="156" customFormat="1" ht="16.5" x14ac:dyDescent="0.3">
      <c r="A114" s="252"/>
      <c r="B114" s="211"/>
      <c r="C114" s="465" t="s">
        <v>308</v>
      </c>
      <c r="D114" s="465"/>
      <c r="E114" s="465"/>
      <c r="F114" s="465"/>
      <c r="G114" s="465"/>
      <c r="H114" s="465"/>
      <c r="I114" s="465"/>
      <c r="J114" s="465"/>
      <c r="K114" s="465"/>
      <c r="L114" s="257"/>
      <c r="M114" s="254"/>
      <c r="N114" s="258"/>
      <c r="O114" s="256"/>
      <c r="P114" s="256"/>
      <c r="Q114" s="256"/>
      <c r="AS114" s="209"/>
      <c r="AT114" s="162" t="s">
        <v>308</v>
      </c>
    </row>
    <row r="115" spans="1:47" s="156" customFormat="1" ht="16.5" x14ac:dyDescent="0.3">
      <c r="A115" s="252"/>
      <c r="B115" s="211"/>
      <c r="C115" s="465" t="s">
        <v>314</v>
      </c>
      <c r="D115" s="465"/>
      <c r="E115" s="465"/>
      <c r="F115" s="465"/>
      <c r="G115" s="465"/>
      <c r="H115" s="465"/>
      <c r="I115" s="465"/>
      <c r="J115" s="465"/>
      <c r="K115" s="465"/>
      <c r="L115" s="253">
        <v>70.959999999999994</v>
      </c>
      <c r="M115" s="254"/>
      <c r="N115" s="255">
        <v>2555.9699999999998</v>
      </c>
      <c r="O115" s="256"/>
      <c r="P115" s="256"/>
      <c r="Q115" s="256"/>
      <c r="AS115" s="209"/>
      <c r="AT115" s="162" t="s">
        <v>314</v>
      </c>
    </row>
    <row r="116" spans="1:47" s="156" customFormat="1" ht="16.5" x14ac:dyDescent="0.3">
      <c r="A116" s="252"/>
      <c r="B116" s="211"/>
      <c r="C116" s="465" t="s">
        <v>315</v>
      </c>
      <c r="D116" s="465"/>
      <c r="E116" s="465"/>
      <c r="F116" s="465"/>
      <c r="G116" s="465"/>
      <c r="H116" s="465"/>
      <c r="I116" s="465"/>
      <c r="J116" s="465"/>
      <c r="K116" s="465"/>
      <c r="L116" s="253">
        <v>5.67</v>
      </c>
      <c r="M116" s="254"/>
      <c r="N116" s="259">
        <v>62.03</v>
      </c>
      <c r="O116" s="256"/>
      <c r="P116" s="256"/>
      <c r="Q116" s="256"/>
      <c r="AS116" s="209"/>
      <c r="AT116" s="162" t="s">
        <v>315</v>
      </c>
    </row>
    <row r="117" spans="1:47" s="156" customFormat="1" ht="16.5" x14ac:dyDescent="0.3">
      <c r="A117" s="252"/>
      <c r="B117" s="211"/>
      <c r="C117" s="465" t="s">
        <v>316</v>
      </c>
      <c r="D117" s="465"/>
      <c r="E117" s="465"/>
      <c r="F117" s="465"/>
      <c r="G117" s="465"/>
      <c r="H117" s="465"/>
      <c r="I117" s="465"/>
      <c r="J117" s="465"/>
      <c r="K117" s="465"/>
      <c r="L117" s="253">
        <v>0.31</v>
      </c>
      <c r="M117" s="254"/>
      <c r="N117" s="259">
        <v>11.16</v>
      </c>
      <c r="O117" s="256"/>
      <c r="P117" s="256"/>
      <c r="Q117" s="256"/>
      <c r="AS117" s="209"/>
      <c r="AT117" s="162" t="s">
        <v>316</v>
      </c>
    </row>
    <row r="118" spans="1:47" s="156" customFormat="1" ht="16.5" x14ac:dyDescent="0.3">
      <c r="A118" s="252"/>
      <c r="B118" s="211"/>
      <c r="C118" s="465" t="s">
        <v>317</v>
      </c>
      <c r="D118" s="465"/>
      <c r="E118" s="465"/>
      <c r="F118" s="465"/>
      <c r="G118" s="465"/>
      <c r="H118" s="465"/>
      <c r="I118" s="465"/>
      <c r="J118" s="465"/>
      <c r="K118" s="465"/>
      <c r="L118" s="253">
        <v>572.54</v>
      </c>
      <c r="M118" s="254"/>
      <c r="N118" s="255">
        <v>3961.97</v>
      </c>
      <c r="O118" s="256"/>
      <c r="P118" s="256"/>
      <c r="Q118" s="256"/>
      <c r="AS118" s="209"/>
      <c r="AT118" s="162" t="s">
        <v>317</v>
      </c>
    </row>
    <row r="119" spans="1:47" s="156" customFormat="1" ht="16.5" x14ac:dyDescent="0.3">
      <c r="A119" s="252"/>
      <c r="B119" s="211"/>
      <c r="C119" s="465" t="s">
        <v>318</v>
      </c>
      <c r="D119" s="465"/>
      <c r="E119" s="465"/>
      <c r="F119" s="465"/>
      <c r="G119" s="465"/>
      <c r="H119" s="465"/>
      <c r="I119" s="465"/>
      <c r="J119" s="465"/>
      <c r="K119" s="465"/>
      <c r="L119" s="253">
        <v>69.84</v>
      </c>
      <c r="M119" s="254"/>
      <c r="N119" s="255">
        <v>2515.79</v>
      </c>
      <c r="O119" s="256"/>
      <c r="P119" s="256"/>
      <c r="Q119" s="256"/>
      <c r="AS119" s="209"/>
      <c r="AT119" s="162" t="s">
        <v>318</v>
      </c>
    </row>
    <row r="120" spans="1:47" s="156" customFormat="1" ht="16.5" x14ac:dyDescent="0.3">
      <c r="A120" s="252"/>
      <c r="B120" s="211"/>
      <c r="C120" s="465" t="s">
        <v>319</v>
      </c>
      <c r="D120" s="465"/>
      <c r="E120" s="465"/>
      <c r="F120" s="465"/>
      <c r="G120" s="465"/>
      <c r="H120" s="465"/>
      <c r="I120" s="465"/>
      <c r="J120" s="465"/>
      <c r="K120" s="465"/>
      <c r="L120" s="253">
        <v>36.35</v>
      </c>
      <c r="M120" s="254"/>
      <c r="N120" s="255">
        <v>1309.24</v>
      </c>
      <c r="O120" s="256"/>
      <c r="P120" s="256"/>
      <c r="Q120" s="256"/>
      <c r="AS120" s="209"/>
      <c r="AT120" s="162" t="s">
        <v>319</v>
      </c>
    </row>
    <row r="121" spans="1:47" s="156" customFormat="1" ht="16.5" x14ac:dyDescent="0.3">
      <c r="A121" s="252"/>
      <c r="B121" s="211"/>
      <c r="C121" s="465" t="s">
        <v>320</v>
      </c>
      <c r="D121" s="465"/>
      <c r="E121" s="465"/>
      <c r="F121" s="465"/>
      <c r="G121" s="465"/>
      <c r="H121" s="465"/>
      <c r="I121" s="465"/>
      <c r="J121" s="465"/>
      <c r="K121" s="465"/>
      <c r="L121" s="260">
        <v>4442.6499999999996</v>
      </c>
      <c r="M121" s="254"/>
      <c r="N121" s="255">
        <v>27500</v>
      </c>
      <c r="O121" s="256"/>
      <c r="P121" s="256"/>
      <c r="Q121" s="256"/>
      <c r="AS121" s="209"/>
      <c r="AT121" s="162" t="s">
        <v>320</v>
      </c>
    </row>
    <row r="122" spans="1:47" s="156" customFormat="1" ht="16.5" x14ac:dyDescent="0.3">
      <c r="A122" s="252"/>
      <c r="B122" s="211"/>
      <c r="C122" s="465" t="s">
        <v>321</v>
      </c>
      <c r="D122" s="465"/>
      <c r="E122" s="465"/>
      <c r="F122" s="465"/>
      <c r="G122" s="465"/>
      <c r="H122" s="465"/>
      <c r="I122" s="465"/>
      <c r="J122" s="465"/>
      <c r="K122" s="465"/>
      <c r="L122" s="253">
        <v>71.27</v>
      </c>
      <c r="M122" s="254"/>
      <c r="N122" s="255">
        <v>2567.13</v>
      </c>
      <c r="O122" s="256"/>
      <c r="P122" s="256"/>
      <c r="Q122" s="256"/>
      <c r="AS122" s="209"/>
      <c r="AT122" s="162" t="s">
        <v>321</v>
      </c>
    </row>
    <row r="123" spans="1:47" s="156" customFormat="1" ht="16.5" x14ac:dyDescent="0.3">
      <c r="A123" s="252"/>
      <c r="B123" s="211"/>
      <c r="C123" s="465" t="s">
        <v>322</v>
      </c>
      <c r="D123" s="465"/>
      <c r="E123" s="465"/>
      <c r="F123" s="465"/>
      <c r="G123" s="465"/>
      <c r="H123" s="465"/>
      <c r="I123" s="465"/>
      <c r="J123" s="465"/>
      <c r="K123" s="465"/>
      <c r="L123" s="253">
        <v>69.84</v>
      </c>
      <c r="M123" s="254"/>
      <c r="N123" s="255">
        <v>2515.79</v>
      </c>
      <c r="O123" s="256"/>
      <c r="P123" s="256"/>
      <c r="Q123" s="256"/>
      <c r="AS123" s="209"/>
      <c r="AT123" s="162" t="s">
        <v>322</v>
      </c>
    </row>
    <row r="124" spans="1:47" s="156" customFormat="1" ht="16.5" x14ac:dyDescent="0.3">
      <c r="A124" s="252"/>
      <c r="B124" s="211"/>
      <c r="C124" s="465" t="s">
        <v>323</v>
      </c>
      <c r="D124" s="465"/>
      <c r="E124" s="465"/>
      <c r="F124" s="465"/>
      <c r="G124" s="465"/>
      <c r="H124" s="465"/>
      <c r="I124" s="465"/>
      <c r="J124" s="465"/>
      <c r="K124" s="465"/>
      <c r="L124" s="253">
        <v>36.35</v>
      </c>
      <c r="M124" s="254"/>
      <c r="N124" s="255">
        <v>1309.24</v>
      </c>
      <c r="O124" s="256"/>
      <c r="P124" s="256"/>
      <c r="Q124" s="256"/>
      <c r="AS124" s="209"/>
      <c r="AT124" s="162" t="s">
        <v>323</v>
      </c>
    </row>
    <row r="125" spans="1:47" s="156" customFormat="1" ht="16.5" x14ac:dyDescent="0.3">
      <c r="A125" s="252"/>
      <c r="B125" s="261"/>
      <c r="C125" s="490" t="s">
        <v>133</v>
      </c>
      <c r="D125" s="490"/>
      <c r="E125" s="490"/>
      <c r="F125" s="490"/>
      <c r="G125" s="490"/>
      <c r="H125" s="490"/>
      <c r="I125" s="490"/>
      <c r="J125" s="490"/>
      <c r="K125" s="490"/>
      <c r="L125" s="262">
        <v>5198.01</v>
      </c>
      <c r="M125" s="263"/>
      <c r="N125" s="264">
        <v>37905</v>
      </c>
      <c r="O125" s="256"/>
      <c r="P125" s="256"/>
      <c r="Q125" s="256"/>
      <c r="AS125" s="209"/>
      <c r="AU125" s="209" t="s">
        <v>133</v>
      </c>
    </row>
    <row r="126" spans="1:47" s="156" customFormat="1" ht="1.5" customHeight="1" x14ac:dyDescent="0.25">
      <c r="B126" s="241"/>
      <c r="C126" s="239"/>
      <c r="D126" s="239"/>
      <c r="E126" s="239"/>
      <c r="F126" s="239"/>
      <c r="G126" s="239"/>
      <c r="H126" s="239"/>
      <c r="I126" s="239"/>
      <c r="J126" s="239"/>
      <c r="K126" s="239"/>
      <c r="L126" s="262"/>
      <c r="M126" s="265"/>
      <c r="N126" s="266"/>
    </row>
    <row r="127" spans="1:47" s="156" customFormat="1" ht="26.25" customHeight="1" x14ac:dyDescent="0.25">
      <c r="A127" s="267"/>
      <c r="B127" s="268"/>
      <c r="C127" s="268"/>
      <c r="D127" s="268"/>
      <c r="E127" s="268"/>
      <c r="F127" s="268"/>
      <c r="G127" s="268"/>
      <c r="H127" s="268"/>
      <c r="I127" s="268"/>
      <c r="J127" s="268"/>
      <c r="K127" s="268"/>
      <c r="L127" s="268"/>
      <c r="M127" s="268"/>
      <c r="N127" s="268"/>
    </row>
    <row r="128" spans="1:47" s="186" customFormat="1" ht="12.75" customHeight="1" x14ac:dyDescent="0.2">
      <c r="A128" s="159"/>
      <c r="B128" s="269" t="s">
        <v>324</v>
      </c>
      <c r="C128" s="491"/>
      <c r="D128" s="491"/>
      <c r="E128" s="491"/>
      <c r="F128" s="491"/>
      <c r="G128" s="491"/>
      <c r="H128" s="491"/>
      <c r="I128" s="491"/>
      <c r="J128" s="491"/>
      <c r="K128" s="491"/>
      <c r="L128" s="491"/>
      <c r="Y128" s="171"/>
      <c r="Z128" s="171"/>
      <c r="AA128" s="171"/>
      <c r="AB128" s="171"/>
      <c r="AC128" s="171"/>
      <c r="AD128" s="171"/>
      <c r="AE128" s="171"/>
      <c r="AF128" s="171"/>
      <c r="AG128" s="171"/>
      <c r="AH128" s="171"/>
      <c r="AI128" s="171"/>
      <c r="AJ128" s="171"/>
      <c r="AK128" s="171"/>
      <c r="AL128" s="171"/>
      <c r="AM128" s="171"/>
      <c r="AN128" s="171"/>
      <c r="AO128" s="171"/>
      <c r="AP128" s="171"/>
      <c r="AQ128" s="171"/>
      <c r="AR128" s="171"/>
      <c r="AS128" s="171"/>
      <c r="AT128" s="171"/>
      <c r="AU128" s="171"/>
    </row>
    <row r="129" spans="1:47" s="186" customFormat="1" ht="13.5" customHeight="1" x14ac:dyDescent="0.2">
      <c r="A129" s="159"/>
      <c r="B129" s="270"/>
      <c r="C129" s="489" t="s">
        <v>325</v>
      </c>
      <c r="D129" s="489"/>
      <c r="E129" s="489"/>
      <c r="F129" s="489"/>
      <c r="G129" s="489"/>
      <c r="H129" s="489"/>
      <c r="I129" s="489"/>
      <c r="J129" s="489"/>
      <c r="K129" s="489"/>
      <c r="L129" s="489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  <c r="AI129" s="171"/>
      <c r="AJ129" s="171"/>
      <c r="AK129" s="171"/>
      <c r="AL129" s="171"/>
      <c r="AM129" s="171"/>
      <c r="AN129" s="171"/>
      <c r="AO129" s="171"/>
      <c r="AP129" s="171"/>
      <c r="AQ129" s="171"/>
      <c r="AR129" s="171"/>
      <c r="AS129" s="171"/>
      <c r="AT129" s="171"/>
      <c r="AU129" s="171"/>
    </row>
    <row r="130" spans="1:47" s="186" customFormat="1" ht="13.5" customHeight="1" x14ac:dyDescent="0.2">
      <c r="A130" s="159"/>
      <c r="B130" s="269" t="s">
        <v>326</v>
      </c>
      <c r="C130" s="491"/>
      <c r="D130" s="491"/>
      <c r="E130" s="491"/>
      <c r="F130" s="491"/>
      <c r="G130" s="491"/>
      <c r="H130" s="491"/>
      <c r="I130" s="491"/>
      <c r="J130" s="491"/>
      <c r="K130" s="491"/>
      <c r="L130" s="491"/>
      <c r="Y130" s="171"/>
      <c r="Z130" s="171"/>
      <c r="AA130" s="171"/>
      <c r="AB130" s="171"/>
      <c r="AC130" s="171"/>
      <c r="AD130" s="171"/>
      <c r="AE130" s="171"/>
      <c r="AF130" s="171"/>
      <c r="AG130" s="171"/>
      <c r="AH130" s="171"/>
      <c r="AI130" s="171"/>
      <c r="AJ130" s="171"/>
      <c r="AK130" s="171"/>
      <c r="AL130" s="171"/>
      <c r="AM130" s="171"/>
      <c r="AN130" s="171"/>
      <c r="AO130" s="171"/>
      <c r="AP130" s="171"/>
      <c r="AQ130" s="171"/>
      <c r="AR130" s="171"/>
      <c r="AS130" s="171"/>
      <c r="AT130" s="171"/>
      <c r="AU130" s="171"/>
    </row>
    <row r="131" spans="1:47" s="186" customFormat="1" ht="13.5" customHeight="1" x14ac:dyDescent="0.2">
      <c r="A131" s="159"/>
      <c r="C131" s="489" t="s">
        <v>325</v>
      </c>
      <c r="D131" s="489"/>
      <c r="E131" s="489"/>
      <c r="F131" s="489"/>
      <c r="G131" s="489"/>
      <c r="H131" s="489"/>
      <c r="I131" s="489"/>
      <c r="J131" s="489"/>
      <c r="K131" s="489"/>
      <c r="L131" s="489"/>
      <c r="Y131" s="171"/>
      <c r="Z131" s="171"/>
      <c r="AA131" s="171"/>
      <c r="AB131" s="171"/>
      <c r="AC131" s="171"/>
      <c r="AD131" s="171"/>
      <c r="AE131" s="171"/>
      <c r="AF131" s="171"/>
      <c r="AG131" s="171"/>
      <c r="AH131" s="171"/>
      <c r="AI131" s="171"/>
      <c r="AJ131" s="171"/>
      <c r="AK131" s="171"/>
      <c r="AL131" s="171"/>
      <c r="AM131" s="171"/>
      <c r="AN131" s="171"/>
      <c r="AO131" s="171"/>
      <c r="AP131" s="171"/>
      <c r="AQ131" s="171"/>
      <c r="AR131" s="171"/>
      <c r="AS131" s="171"/>
      <c r="AT131" s="171"/>
      <c r="AU131" s="171"/>
    </row>
    <row r="132" spans="1:47" s="156" customFormat="1" ht="21" customHeight="1" x14ac:dyDescent="0.25"/>
    <row r="133" spans="1:47" s="186" customFormat="1" ht="22.5" customHeight="1" x14ac:dyDescent="0.25">
      <c r="A133" s="484" t="s">
        <v>327</v>
      </c>
      <c r="B133" s="484"/>
      <c r="C133" s="484"/>
      <c r="D133" s="484"/>
      <c r="E133" s="484"/>
      <c r="F133" s="484"/>
      <c r="G133" s="484"/>
      <c r="H133" s="484"/>
      <c r="I133" s="484"/>
      <c r="J133" s="484"/>
      <c r="K133" s="484"/>
      <c r="L133" s="484"/>
      <c r="M133" s="484"/>
      <c r="N133" s="484"/>
      <c r="O133" s="249"/>
      <c r="P133" s="249"/>
      <c r="Q133" s="156"/>
      <c r="R133" s="156"/>
      <c r="S133" s="156"/>
      <c r="T133" s="156"/>
      <c r="U133" s="156"/>
      <c r="V133" s="156"/>
      <c r="W133" s="156"/>
      <c r="X133" s="156"/>
      <c r="Y133" s="171"/>
      <c r="Z133" s="171"/>
      <c r="AA133" s="171"/>
      <c r="AB133" s="171"/>
      <c r="AC133" s="171"/>
      <c r="AD133" s="171"/>
      <c r="AE133" s="171"/>
      <c r="AF133" s="171"/>
      <c r="AG133" s="171"/>
      <c r="AH133" s="171"/>
      <c r="AI133" s="171"/>
      <c r="AJ133" s="171"/>
      <c r="AK133" s="171"/>
      <c r="AL133" s="171"/>
      <c r="AM133" s="171"/>
      <c r="AN133" s="171"/>
      <c r="AO133" s="171"/>
      <c r="AP133" s="171"/>
      <c r="AQ133" s="171"/>
      <c r="AR133" s="171"/>
      <c r="AS133" s="171"/>
      <c r="AT133" s="171"/>
      <c r="AU133" s="171"/>
    </row>
    <row r="134" spans="1:47" s="186" customFormat="1" ht="12.75" customHeight="1" x14ac:dyDescent="0.25">
      <c r="A134" s="484" t="s">
        <v>328</v>
      </c>
      <c r="B134" s="484"/>
      <c r="C134" s="484"/>
      <c r="D134" s="484"/>
      <c r="E134" s="484"/>
      <c r="F134" s="484"/>
      <c r="G134" s="484"/>
      <c r="H134" s="484"/>
      <c r="I134" s="484"/>
      <c r="J134" s="484"/>
      <c r="K134" s="484"/>
      <c r="L134" s="484"/>
      <c r="M134" s="484"/>
      <c r="N134" s="484"/>
      <c r="O134" s="249"/>
      <c r="P134" s="249"/>
      <c r="Q134" s="156"/>
      <c r="R134" s="156"/>
      <c r="S134" s="156"/>
      <c r="T134" s="156"/>
      <c r="U134" s="156"/>
      <c r="V134" s="156"/>
      <c r="W134" s="156"/>
      <c r="X134" s="156"/>
      <c r="Y134" s="171"/>
      <c r="Z134" s="171"/>
      <c r="AA134" s="171"/>
      <c r="AB134" s="171"/>
      <c r="AC134" s="171"/>
      <c r="AD134" s="171"/>
      <c r="AE134" s="171"/>
      <c r="AF134" s="171"/>
      <c r="AG134" s="171"/>
      <c r="AH134" s="171"/>
      <c r="AI134" s="171"/>
      <c r="AJ134" s="171"/>
      <c r="AK134" s="171"/>
      <c r="AL134" s="171"/>
      <c r="AM134" s="171"/>
      <c r="AN134" s="171"/>
      <c r="AO134" s="171"/>
      <c r="AP134" s="171"/>
      <c r="AQ134" s="171"/>
      <c r="AR134" s="171"/>
      <c r="AS134" s="171"/>
      <c r="AT134" s="171"/>
      <c r="AU134" s="171"/>
    </row>
    <row r="135" spans="1:47" s="186" customFormat="1" ht="12.75" customHeight="1" x14ac:dyDescent="0.25">
      <c r="A135" s="484" t="s">
        <v>329</v>
      </c>
      <c r="B135" s="484"/>
      <c r="C135" s="484"/>
      <c r="D135" s="484"/>
      <c r="E135" s="484"/>
      <c r="F135" s="484"/>
      <c r="G135" s="484"/>
      <c r="H135" s="484"/>
      <c r="I135" s="484"/>
      <c r="J135" s="484"/>
      <c r="K135" s="484"/>
      <c r="L135" s="484"/>
      <c r="M135" s="484"/>
      <c r="N135" s="484"/>
      <c r="O135" s="249"/>
      <c r="P135" s="249"/>
      <c r="Q135" s="156"/>
      <c r="R135" s="156"/>
      <c r="S135" s="156"/>
      <c r="T135" s="156"/>
      <c r="U135" s="156"/>
      <c r="V135" s="156"/>
      <c r="W135" s="156"/>
      <c r="X135" s="156"/>
      <c r="Y135" s="171"/>
      <c r="Z135" s="171"/>
      <c r="AA135" s="171"/>
      <c r="AB135" s="171"/>
      <c r="AC135" s="171"/>
      <c r="AD135" s="171"/>
      <c r="AE135" s="171"/>
      <c r="AF135" s="171"/>
      <c r="AG135" s="171"/>
      <c r="AH135" s="171"/>
      <c r="AI135" s="171"/>
      <c r="AJ135" s="171"/>
      <c r="AK135" s="171"/>
      <c r="AL135" s="171"/>
      <c r="AM135" s="171"/>
      <c r="AN135" s="171"/>
      <c r="AO135" s="171"/>
      <c r="AP135" s="171"/>
      <c r="AQ135" s="171"/>
      <c r="AR135" s="171"/>
      <c r="AS135" s="171"/>
      <c r="AT135" s="171"/>
      <c r="AU135" s="171"/>
    </row>
    <row r="136" spans="1:47" s="186" customFormat="1" ht="20.25" customHeight="1" x14ac:dyDescent="0.25">
      <c r="A136" s="247"/>
      <c r="B136" s="247"/>
      <c r="C136" s="247"/>
      <c r="D136" s="247"/>
      <c r="E136" s="247"/>
      <c r="F136" s="247"/>
      <c r="G136" s="247"/>
      <c r="H136" s="247"/>
      <c r="I136" s="247"/>
      <c r="J136" s="247"/>
      <c r="K136" s="247"/>
      <c r="L136" s="247"/>
      <c r="M136" s="247"/>
      <c r="N136" s="247"/>
      <c r="O136" s="249"/>
      <c r="P136" s="249"/>
      <c r="Q136" s="156"/>
      <c r="R136" s="156"/>
      <c r="S136" s="156"/>
      <c r="T136" s="156"/>
      <c r="U136" s="156"/>
      <c r="V136" s="156"/>
      <c r="W136" s="156"/>
      <c r="X136" s="156"/>
      <c r="Y136" s="171"/>
      <c r="Z136" s="171"/>
      <c r="AA136" s="171"/>
      <c r="AB136" s="171"/>
      <c r="AC136" s="171"/>
      <c r="AD136" s="171"/>
      <c r="AE136" s="171"/>
      <c r="AF136" s="171"/>
      <c r="AG136" s="171"/>
      <c r="AH136" s="171"/>
      <c r="AI136" s="171"/>
      <c r="AJ136" s="171"/>
      <c r="AK136" s="171"/>
      <c r="AL136" s="171"/>
      <c r="AM136" s="171"/>
      <c r="AN136" s="171"/>
      <c r="AO136" s="171"/>
      <c r="AP136" s="171"/>
      <c r="AQ136" s="171"/>
      <c r="AR136" s="171"/>
      <c r="AS136" s="171"/>
      <c r="AT136" s="171"/>
      <c r="AU136" s="171"/>
    </row>
    <row r="137" spans="1:47" s="156" customFormat="1" ht="15" x14ac:dyDescent="0.25">
      <c r="B137" s="271"/>
      <c r="D137" s="271"/>
      <c r="F137" s="271"/>
    </row>
  </sheetData>
  <mergeCells count="124">
    <mergeCell ref="C131:L131"/>
    <mergeCell ref="A133:N133"/>
    <mergeCell ref="A134:N134"/>
    <mergeCell ref="A135:N135"/>
    <mergeCell ref="C123:K123"/>
    <mergeCell ref="C124:K124"/>
    <mergeCell ref="C125:K125"/>
    <mergeCell ref="C128:L128"/>
    <mergeCell ref="C129:L129"/>
    <mergeCell ref="C130:L130"/>
    <mergeCell ref="C117:K117"/>
    <mergeCell ref="C118:K118"/>
    <mergeCell ref="C119:K119"/>
    <mergeCell ref="C120:K120"/>
    <mergeCell ref="C121:K121"/>
    <mergeCell ref="C122:K122"/>
    <mergeCell ref="C111:K111"/>
    <mergeCell ref="C112:K112"/>
    <mergeCell ref="C113:K113"/>
    <mergeCell ref="C114:K114"/>
    <mergeCell ref="C115:K115"/>
    <mergeCell ref="C116:K116"/>
    <mergeCell ref="C104:K104"/>
    <mergeCell ref="C106:K106"/>
    <mergeCell ref="C107:K107"/>
    <mergeCell ref="C108:K108"/>
    <mergeCell ref="C109:K109"/>
    <mergeCell ref="C110:K110"/>
    <mergeCell ref="C96:E96"/>
    <mergeCell ref="C98:K98"/>
    <mergeCell ref="A99:N99"/>
    <mergeCell ref="C100:E100"/>
    <mergeCell ref="C101:N101"/>
    <mergeCell ref="C102:E102"/>
    <mergeCell ref="C90:E90"/>
    <mergeCell ref="C91:E91"/>
    <mergeCell ref="C92:E92"/>
    <mergeCell ref="C93:E93"/>
    <mergeCell ref="C94:E94"/>
    <mergeCell ref="C95:E95"/>
    <mergeCell ref="C84:E84"/>
    <mergeCell ref="C85:E85"/>
    <mergeCell ref="C86:E86"/>
    <mergeCell ref="C87:E87"/>
    <mergeCell ref="C88:E88"/>
    <mergeCell ref="C89:E89"/>
    <mergeCell ref="C78:E78"/>
    <mergeCell ref="C79:E79"/>
    <mergeCell ref="C80:E80"/>
    <mergeCell ref="C81:E81"/>
    <mergeCell ref="C82:E82"/>
    <mergeCell ref="C83:N83"/>
    <mergeCell ref="C72:E72"/>
    <mergeCell ref="C73:E73"/>
    <mergeCell ref="C74:E74"/>
    <mergeCell ref="C75:E75"/>
    <mergeCell ref="C76:E76"/>
    <mergeCell ref="C77:E77"/>
    <mergeCell ref="C66:E66"/>
    <mergeCell ref="C67:E67"/>
    <mergeCell ref="C68:E68"/>
    <mergeCell ref="C69:E69"/>
    <mergeCell ref="C70:E70"/>
    <mergeCell ref="C71:E71"/>
    <mergeCell ref="C60:E60"/>
    <mergeCell ref="C61:E61"/>
    <mergeCell ref="C62:E62"/>
    <mergeCell ref="C63:E63"/>
    <mergeCell ref="C64:N64"/>
    <mergeCell ref="C65:E65"/>
    <mergeCell ref="C54:E54"/>
    <mergeCell ref="C55:E55"/>
    <mergeCell ref="C56:E56"/>
    <mergeCell ref="C57:E57"/>
    <mergeCell ref="C58:E58"/>
    <mergeCell ref="C59:E59"/>
    <mergeCell ref="C48:E48"/>
    <mergeCell ref="C49:E49"/>
    <mergeCell ref="C50:E50"/>
    <mergeCell ref="C51:E51"/>
    <mergeCell ref="C52:E52"/>
    <mergeCell ref="C53:E53"/>
    <mergeCell ref="M41:M43"/>
    <mergeCell ref="N41:N43"/>
    <mergeCell ref="C44:E44"/>
    <mergeCell ref="A45:N45"/>
    <mergeCell ref="C46:E46"/>
    <mergeCell ref="C47:N47"/>
    <mergeCell ref="A41:A43"/>
    <mergeCell ref="B41:B43"/>
    <mergeCell ref="C41:E43"/>
    <mergeCell ref="F41:F43"/>
    <mergeCell ref="G41:I42"/>
    <mergeCell ref="J41:L42"/>
    <mergeCell ref="B29:F29"/>
    <mergeCell ref="B30:F30"/>
    <mergeCell ref="L37:M37"/>
    <mergeCell ref="L38:M38"/>
    <mergeCell ref="L39:M39"/>
    <mergeCell ref="A19:N19"/>
    <mergeCell ref="A20:N20"/>
    <mergeCell ref="A22:N22"/>
    <mergeCell ref="A23:N23"/>
    <mergeCell ref="A24:N24"/>
    <mergeCell ref="A26:N26"/>
    <mergeCell ref="A17:F17"/>
    <mergeCell ref="G17:N17"/>
    <mergeCell ref="G11:N11"/>
    <mergeCell ref="G12:N12"/>
    <mergeCell ref="A13:F13"/>
    <mergeCell ref="G13:N13"/>
    <mergeCell ref="A14:F14"/>
    <mergeCell ref="G14:N14"/>
    <mergeCell ref="A27:N27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9370077848434498" right="0.23622047901153601" top="0.35433071851730302" bottom="0.31496062874794001" header="0" footer="0"/>
  <pageSetup paperSize="9" scale="61" fitToHeight="0" orientation="portrait" r:id="rId1"/>
  <headerFooter>
    <oddFooter>&amp;RСтраница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D312C-5AE6-4E24-948C-6108DA99A259}">
  <sheetPr>
    <tabColor rgb="FFFFC000"/>
    <pageSetUpPr fitToPage="1"/>
  </sheetPr>
  <dimension ref="A1:AU185"/>
  <sheetViews>
    <sheetView topLeftCell="A151" zoomScaleNormal="100" workbookViewId="0">
      <selection activeCell="U175" sqref="U175"/>
    </sheetView>
  </sheetViews>
  <sheetFormatPr defaultColWidth="9.140625" defaultRowHeight="10.5" customHeight="1" x14ac:dyDescent="0.2"/>
  <cols>
    <col min="1" max="1" width="8.85546875" style="157" customWidth="1"/>
    <col min="2" max="2" width="20.140625" style="272" customWidth="1"/>
    <col min="3" max="4" width="10.42578125" style="272" customWidth="1"/>
    <col min="5" max="5" width="13.28515625" style="272" customWidth="1"/>
    <col min="6" max="6" width="8.5703125" style="272" customWidth="1"/>
    <col min="7" max="7" width="7.85546875" style="272" customWidth="1"/>
    <col min="8" max="8" width="8.42578125" style="272" customWidth="1"/>
    <col min="9" max="9" width="12" style="272" customWidth="1"/>
    <col min="10" max="10" width="12.28515625" style="272" customWidth="1"/>
    <col min="11" max="11" width="8.5703125" style="272" customWidth="1"/>
    <col min="12" max="12" width="12" style="272" customWidth="1"/>
    <col min="13" max="13" width="7.85546875" style="272" customWidth="1"/>
    <col min="14" max="14" width="13.28515625" style="272" customWidth="1"/>
    <col min="15" max="15" width="1.140625" style="272" hidden="1" customWidth="1"/>
    <col min="16" max="16" width="73.85546875" style="272" hidden="1" customWidth="1"/>
    <col min="17" max="17" width="83.42578125" style="272" hidden="1" customWidth="1"/>
    <col min="18" max="24" width="9.140625" style="272"/>
    <col min="25" max="25" width="49.85546875" style="162" hidden="1" customWidth="1"/>
    <col min="26" max="26" width="54" style="162" hidden="1" customWidth="1"/>
    <col min="27" max="32" width="82.28515625" style="162" hidden="1" customWidth="1"/>
    <col min="33" max="36" width="154" style="162" hidden="1" customWidth="1"/>
    <col min="37" max="37" width="34.140625" style="162" hidden="1" customWidth="1"/>
    <col min="38" max="38" width="125" style="162" hidden="1" customWidth="1"/>
    <col min="39" max="42" width="34.140625" style="162" hidden="1" customWidth="1"/>
    <col min="43" max="43" width="91.85546875" style="162" hidden="1" customWidth="1"/>
    <col min="44" max="44" width="125" style="162" hidden="1" customWidth="1"/>
    <col min="45" max="47" width="91.85546875" style="162" hidden="1" customWidth="1"/>
    <col min="48" max="16384" width="9.140625" style="272"/>
  </cols>
  <sheetData>
    <row r="1" spans="1:31" s="156" customFormat="1" ht="15" x14ac:dyDescent="0.25"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8" t="s">
        <v>221</v>
      </c>
    </row>
    <row r="2" spans="1:31" s="156" customFormat="1" ht="10.5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8" t="s">
        <v>222</v>
      </c>
    </row>
    <row r="3" spans="1:31" s="156" customFormat="1" ht="8.25" customHeight="1" x14ac:dyDescent="0.25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8"/>
    </row>
    <row r="4" spans="1:31" s="156" customFormat="1" ht="14.25" customHeight="1" x14ac:dyDescent="0.25">
      <c r="A4" s="462" t="s">
        <v>114</v>
      </c>
      <c r="B4" s="462"/>
      <c r="C4" s="462"/>
      <c r="D4" s="160"/>
      <c r="E4" s="159"/>
      <c r="F4" s="159"/>
      <c r="G4" s="159"/>
      <c r="H4" s="159"/>
      <c r="I4" s="159"/>
      <c r="J4" s="157"/>
      <c r="K4" s="462" t="s">
        <v>115</v>
      </c>
      <c r="L4" s="462"/>
      <c r="M4" s="462"/>
      <c r="N4" s="462"/>
    </row>
    <row r="5" spans="1:31" s="156" customFormat="1" ht="12" customHeight="1" x14ac:dyDescent="0.25">
      <c r="A5" s="463"/>
      <c r="B5" s="463"/>
      <c r="C5" s="463"/>
      <c r="D5" s="463"/>
      <c r="E5" s="161"/>
      <c r="F5" s="159"/>
      <c r="G5" s="159"/>
      <c r="H5" s="159"/>
      <c r="I5" s="159"/>
      <c r="J5" s="464"/>
      <c r="K5" s="464"/>
      <c r="L5" s="464"/>
      <c r="M5" s="464"/>
      <c r="N5" s="464"/>
    </row>
    <row r="6" spans="1:31" s="156" customFormat="1" ht="15" x14ac:dyDescent="0.25">
      <c r="A6" s="465"/>
      <c r="B6" s="465"/>
      <c r="C6" s="465"/>
      <c r="D6" s="465"/>
      <c r="E6" s="159"/>
      <c r="F6" s="159"/>
      <c r="G6" s="159"/>
      <c r="H6" s="159"/>
      <c r="I6" s="159"/>
      <c r="J6" s="465"/>
      <c r="K6" s="465"/>
      <c r="L6" s="465"/>
      <c r="M6" s="465"/>
      <c r="N6" s="465"/>
      <c r="Y6" s="162" t="s">
        <v>142</v>
      </c>
      <c r="Z6" s="162" t="s">
        <v>142</v>
      </c>
    </row>
    <row r="7" spans="1:31" s="156" customFormat="1" ht="17.25" customHeight="1" x14ac:dyDescent="0.25">
      <c r="A7" s="163"/>
      <c r="B7" s="164"/>
      <c r="C7" s="165"/>
      <c r="D7" s="161"/>
      <c r="E7" s="159"/>
      <c r="F7" s="159"/>
      <c r="G7" s="159"/>
      <c r="H7" s="159"/>
      <c r="I7" s="159"/>
      <c r="J7" s="163"/>
      <c r="K7" s="163"/>
      <c r="L7" s="163"/>
      <c r="M7" s="163"/>
      <c r="N7" s="165"/>
    </row>
    <row r="8" spans="1:31" s="156" customFormat="1" ht="16.5" customHeight="1" x14ac:dyDescent="0.25">
      <c r="A8" s="157" t="s">
        <v>223</v>
      </c>
      <c r="B8" s="166"/>
      <c r="C8" s="166"/>
      <c r="D8" s="166"/>
      <c r="E8" s="159"/>
      <c r="F8" s="159"/>
      <c r="G8" s="159"/>
      <c r="H8" s="159"/>
      <c r="I8" s="159"/>
      <c r="J8" s="157"/>
      <c r="K8" s="157"/>
      <c r="L8" s="166"/>
      <c r="M8" s="166"/>
      <c r="N8" s="167" t="s">
        <v>223</v>
      </c>
    </row>
    <row r="9" spans="1:31" s="156" customFormat="1" ht="15.75" customHeight="1" x14ac:dyDescent="0.25">
      <c r="A9" s="159"/>
      <c r="B9" s="159"/>
      <c r="C9" s="159"/>
      <c r="D9" s="159"/>
      <c r="E9" s="159"/>
      <c r="F9" s="168"/>
      <c r="G9" s="159"/>
      <c r="H9" s="159"/>
      <c r="I9" s="159"/>
      <c r="J9" s="159"/>
      <c r="K9" s="159"/>
      <c r="L9" s="159"/>
      <c r="M9" s="159"/>
      <c r="N9" s="159"/>
    </row>
    <row r="10" spans="1:31" s="156" customFormat="1" ht="2.25" customHeight="1" x14ac:dyDescent="0.25">
      <c r="A10" s="169"/>
      <c r="B10" s="166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</row>
    <row r="11" spans="1:31" s="156" customFormat="1" ht="14.25" customHeight="1" x14ac:dyDescent="0.25">
      <c r="A11" s="169" t="s">
        <v>224</v>
      </c>
      <c r="B11" s="166"/>
      <c r="C11" s="159"/>
      <c r="E11" s="159"/>
      <c r="F11" s="159"/>
      <c r="G11" s="469" t="s">
        <v>225</v>
      </c>
      <c r="H11" s="469"/>
      <c r="I11" s="469"/>
      <c r="J11" s="469"/>
      <c r="K11" s="469"/>
      <c r="L11" s="469"/>
      <c r="M11" s="469"/>
      <c r="N11" s="469"/>
    </row>
    <row r="12" spans="1:31" s="156" customFormat="1" ht="11.25" customHeight="1" x14ac:dyDescent="0.25">
      <c r="A12" s="169" t="s">
        <v>226</v>
      </c>
      <c r="B12" s="166"/>
      <c r="C12" s="159"/>
      <c r="E12" s="170"/>
      <c r="F12" s="170"/>
      <c r="G12" s="467"/>
      <c r="H12" s="467"/>
      <c r="I12" s="467"/>
      <c r="J12" s="467"/>
      <c r="K12" s="467"/>
      <c r="L12" s="467"/>
      <c r="M12" s="467"/>
      <c r="N12" s="467"/>
      <c r="AA12" s="171" t="s">
        <v>142</v>
      </c>
    </row>
    <row r="13" spans="1:31" s="156" customFormat="1" ht="22.5" customHeight="1" x14ac:dyDescent="0.25">
      <c r="A13" s="466" t="s">
        <v>227</v>
      </c>
      <c r="B13" s="466"/>
      <c r="C13" s="466"/>
      <c r="D13" s="466"/>
      <c r="E13" s="466"/>
      <c r="F13" s="466"/>
      <c r="G13" s="467"/>
      <c r="H13" s="467"/>
      <c r="I13" s="467"/>
      <c r="J13" s="467"/>
      <c r="K13" s="467"/>
      <c r="L13" s="467"/>
      <c r="M13" s="467"/>
      <c r="N13" s="467"/>
      <c r="P13" s="172" t="s">
        <v>227</v>
      </c>
      <c r="Q13" s="173"/>
      <c r="R13" s="171"/>
      <c r="S13" s="171"/>
      <c r="T13" s="171"/>
      <c r="U13" s="171"/>
      <c r="V13" s="171"/>
      <c r="W13" s="171"/>
      <c r="X13" s="171"/>
      <c r="AB13" s="171" t="s">
        <v>142</v>
      </c>
    </row>
    <row r="14" spans="1:31" s="156" customFormat="1" ht="67.5" customHeight="1" x14ac:dyDescent="0.25">
      <c r="A14" s="470" t="s">
        <v>228</v>
      </c>
      <c r="B14" s="470"/>
      <c r="C14" s="470"/>
      <c r="D14" s="470"/>
      <c r="E14" s="470"/>
      <c r="F14" s="470"/>
      <c r="G14" s="467"/>
      <c r="H14" s="467"/>
      <c r="I14" s="467"/>
      <c r="J14" s="467"/>
      <c r="K14" s="467"/>
      <c r="L14" s="467"/>
      <c r="M14" s="467"/>
      <c r="N14" s="467"/>
      <c r="P14" s="172" t="s">
        <v>228</v>
      </c>
      <c r="Q14" s="173"/>
      <c r="R14" s="171"/>
      <c r="S14" s="171"/>
      <c r="T14" s="171"/>
      <c r="U14" s="171"/>
      <c r="V14" s="171"/>
      <c r="W14" s="171"/>
      <c r="X14" s="171"/>
      <c r="AC14" s="171" t="s">
        <v>142</v>
      </c>
    </row>
    <row r="15" spans="1:31" s="156" customFormat="1" ht="33.75" customHeight="1" x14ac:dyDescent="0.25">
      <c r="A15" s="466" t="s">
        <v>229</v>
      </c>
      <c r="B15" s="466"/>
      <c r="C15" s="466"/>
      <c r="D15" s="466"/>
      <c r="E15" s="466"/>
      <c r="F15" s="466"/>
      <c r="G15" s="467"/>
      <c r="H15" s="467"/>
      <c r="I15" s="467"/>
      <c r="J15" s="467"/>
      <c r="K15" s="467"/>
      <c r="L15" s="467"/>
      <c r="M15" s="467"/>
      <c r="N15" s="467"/>
      <c r="P15" s="172" t="s">
        <v>229</v>
      </c>
      <c r="Q15" s="173"/>
      <c r="R15" s="171"/>
      <c r="S15" s="171"/>
      <c r="T15" s="171"/>
      <c r="U15" s="171"/>
      <c r="V15" s="171"/>
      <c r="W15" s="171"/>
      <c r="X15" s="171"/>
      <c r="AD15" s="171" t="s">
        <v>142</v>
      </c>
    </row>
    <row r="16" spans="1:31" s="156" customFormat="1" ht="11.25" customHeight="1" x14ac:dyDescent="0.25">
      <c r="A16" s="468" t="s">
        <v>230</v>
      </c>
      <c r="B16" s="468"/>
      <c r="C16" s="468"/>
      <c r="D16" s="468"/>
      <c r="E16" s="468"/>
      <c r="F16" s="468"/>
      <c r="G16" s="467"/>
      <c r="H16" s="467"/>
      <c r="I16" s="467"/>
      <c r="J16" s="467"/>
      <c r="K16" s="467"/>
      <c r="L16" s="467"/>
      <c r="M16" s="467"/>
      <c r="N16" s="467"/>
      <c r="P16" s="174"/>
      <c r="Q16" s="174"/>
      <c r="AE16" s="171" t="s">
        <v>142</v>
      </c>
    </row>
    <row r="17" spans="1:35" s="156" customFormat="1" ht="15" x14ac:dyDescent="0.25">
      <c r="A17" s="468" t="s">
        <v>231</v>
      </c>
      <c r="B17" s="468"/>
      <c r="C17" s="468"/>
      <c r="D17" s="468"/>
      <c r="E17" s="468"/>
      <c r="F17" s="468"/>
      <c r="G17" s="467"/>
      <c r="H17" s="467"/>
      <c r="I17" s="467"/>
      <c r="J17" s="467"/>
      <c r="K17" s="467"/>
      <c r="L17" s="467"/>
      <c r="M17" s="467"/>
      <c r="N17" s="467"/>
      <c r="AF17" s="171" t="s">
        <v>142</v>
      </c>
    </row>
    <row r="18" spans="1:35" s="156" customFormat="1" ht="8.25" customHeight="1" x14ac:dyDescent="0.25">
      <c r="A18" s="175"/>
      <c r="B18" s="159"/>
      <c r="C18" s="159"/>
      <c r="D18" s="159"/>
      <c r="E18" s="159"/>
      <c r="F18" s="166"/>
      <c r="G18" s="166"/>
      <c r="H18" s="166"/>
      <c r="I18" s="166"/>
      <c r="J18" s="166"/>
      <c r="K18" s="166"/>
      <c r="L18" s="166"/>
      <c r="M18" s="166"/>
      <c r="N18" s="166"/>
    </row>
    <row r="19" spans="1:35" s="156" customFormat="1" ht="15" x14ac:dyDescent="0.25">
      <c r="A19" s="475" t="s">
        <v>135</v>
      </c>
      <c r="B19" s="475"/>
      <c r="C19" s="475"/>
      <c r="D19" s="475"/>
      <c r="E19" s="475"/>
      <c r="F19" s="475"/>
      <c r="G19" s="475"/>
      <c r="H19" s="475"/>
      <c r="I19" s="475"/>
      <c r="J19" s="475"/>
      <c r="K19" s="475"/>
      <c r="L19" s="475"/>
      <c r="M19" s="475"/>
      <c r="N19" s="475"/>
      <c r="AG19" s="171" t="s">
        <v>135</v>
      </c>
    </row>
    <row r="20" spans="1:35" s="156" customFormat="1" ht="15" x14ac:dyDescent="0.25">
      <c r="A20" s="471" t="s">
        <v>0</v>
      </c>
      <c r="B20" s="471"/>
      <c r="C20" s="471"/>
      <c r="D20" s="471"/>
      <c r="E20" s="471"/>
      <c r="F20" s="471"/>
      <c r="G20" s="471"/>
      <c r="H20" s="471"/>
      <c r="I20" s="471"/>
      <c r="J20" s="471"/>
      <c r="K20" s="471"/>
      <c r="L20" s="471"/>
      <c r="M20" s="471"/>
      <c r="N20" s="471"/>
    </row>
    <row r="21" spans="1:35" s="156" customFormat="1" ht="8.25" customHeight="1" x14ac:dyDescent="0.25">
      <c r="A21" s="176"/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</row>
    <row r="22" spans="1:35" s="156" customFormat="1" ht="15" x14ac:dyDescent="0.25">
      <c r="A22" s="475" t="s">
        <v>342</v>
      </c>
      <c r="B22" s="475"/>
      <c r="C22" s="475"/>
      <c r="D22" s="475"/>
      <c r="E22" s="475"/>
      <c r="F22" s="475"/>
      <c r="G22" s="475"/>
      <c r="H22" s="475"/>
      <c r="I22" s="475"/>
      <c r="J22" s="475"/>
      <c r="K22" s="475"/>
      <c r="L22" s="475"/>
      <c r="M22" s="475"/>
      <c r="N22" s="475"/>
      <c r="AH22" s="171" t="s">
        <v>342</v>
      </c>
    </row>
    <row r="23" spans="1:35" s="156" customFormat="1" ht="15" x14ac:dyDescent="0.25">
      <c r="A23" s="471" t="s">
        <v>233</v>
      </c>
      <c r="B23" s="471"/>
      <c r="C23" s="471"/>
      <c r="D23" s="471"/>
      <c r="E23" s="471"/>
      <c r="F23" s="471"/>
      <c r="G23" s="471"/>
      <c r="H23" s="471"/>
      <c r="I23" s="471"/>
      <c r="J23" s="471"/>
      <c r="K23" s="471"/>
      <c r="L23" s="471"/>
      <c r="M23" s="471"/>
      <c r="N23" s="471"/>
    </row>
    <row r="24" spans="1:35" s="156" customFormat="1" ht="24" customHeight="1" x14ac:dyDescent="0.25">
      <c r="A24" s="476" t="s">
        <v>343</v>
      </c>
      <c r="B24" s="476"/>
      <c r="C24" s="476"/>
      <c r="D24" s="476"/>
      <c r="E24" s="476"/>
      <c r="F24" s="476"/>
      <c r="G24" s="476"/>
      <c r="H24" s="476"/>
      <c r="I24" s="476"/>
      <c r="J24" s="476"/>
      <c r="K24" s="476"/>
      <c r="L24" s="476"/>
      <c r="M24" s="476"/>
      <c r="N24" s="476"/>
    </row>
    <row r="25" spans="1:35" s="156" customFormat="1" ht="8.25" customHeight="1" x14ac:dyDescent="0.25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</row>
    <row r="26" spans="1:35" s="156" customFormat="1" ht="15" customHeight="1" x14ac:dyDescent="0.25">
      <c r="A26" s="497" t="s">
        <v>435</v>
      </c>
      <c r="B26" s="497"/>
      <c r="C26" s="497"/>
      <c r="D26" s="497"/>
      <c r="E26" s="497"/>
      <c r="F26" s="497"/>
      <c r="G26" s="497"/>
      <c r="H26" s="497"/>
      <c r="I26" s="497"/>
      <c r="J26" s="497"/>
      <c r="K26" s="497"/>
      <c r="L26" s="497"/>
      <c r="M26" s="497"/>
      <c r="N26" s="497"/>
      <c r="AI26" s="171" t="s">
        <v>137</v>
      </c>
    </row>
    <row r="27" spans="1:35" s="156" customFormat="1" ht="13.5" customHeight="1" x14ac:dyDescent="0.25">
      <c r="A27" s="492" t="s">
        <v>235</v>
      </c>
      <c r="B27" s="492"/>
      <c r="C27" s="492"/>
      <c r="D27" s="492"/>
      <c r="E27" s="492"/>
      <c r="F27" s="492"/>
      <c r="G27" s="492"/>
      <c r="H27" s="492"/>
      <c r="I27" s="492"/>
      <c r="J27" s="492"/>
      <c r="K27" s="492"/>
      <c r="L27" s="492"/>
      <c r="M27" s="492"/>
      <c r="N27" s="492"/>
    </row>
    <row r="28" spans="1:35" s="156" customFormat="1" ht="15" customHeight="1" x14ac:dyDescent="0.25">
      <c r="A28" s="313" t="s">
        <v>236</v>
      </c>
      <c r="B28" s="314" t="s">
        <v>237</v>
      </c>
      <c r="C28" s="315" t="s">
        <v>238</v>
      </c>
      <c r="D28" s="315"/>
      <c r="E28" s="315"/>
      <c r="F28" s="316"/>
      <c r="G28" s="316"/>
      <c r="H28" s="316"/>
      <c r="I28" s="316"/>
      <c r="J28" s="316"/>
      <c r="K28" s="316"/>
      <c r="L28" s="316"/>
      <c r="M28" s="316"/>
      <c r="N28" s="316"/>
    </row>
    <row r="29" spans="1:35" s="156" customFormat="1" ht="18" customHeight="1" x14ac:dyDescent="0.25">
      <c r="A29" s="313" t="s">
        <v>239</v>
      </c>
      <c r="B29" s="493" t="s">
        <v>240</v>
      </c>
      <c r="C29" s="493"/>
      <c r="D29" s="493"/>
      <c r="E29" s="493"/>
      <c r="F29" s="493"/>
      <c r="G29" s="316"/>
      <c r="H29" s="316"/>
      <c r="I29" s="316"/>
      <c r="J29" s="316"/>
      <c r="K29" s="316"/>
      <c r="L29" s="316"/>
      <c r="M29" s="316"/>
      <c r="N29" s="316"/>
    </row>
    <row r="30" spans="1:35" s="156" customFormat="1" ht="15" x14ac:dyDescent="0.25">
      <c r="A30" s="313"/>
      <c r="B30" s="494" t="s">
        <v>241</v>
      </c>
      <c r="C30" s="494"/>
      <c r="D30" s="494"/>
      <c r="E30" s="494"/>
      <c r="F30" s="494"/>
      <c r="G30" s="317"/>
      <c r="H30" s="317"/>
      <c r="I30" s="317"/>
      <c r="J30" s="317"/>
      <c r="K30" s="317"/>
      <c r="L30" s="317"/>
      <c r="M30" s="318"/>
      <c r="N30" s="317"/>
    </row>
    <row r="31" spans="1:35" s="156" customFormat="1" ht="9.75" customHeight="1" x14ac:dyDescent="0.25">
      <c r="A31" s="313"/>
      <c r="B31" s="313"/>
      <c r="C31" s="313"/>
      <c r="D31" s="319"/>
      <c r="E31" s="319"/>
      <c r="F31" s="319"/>
      <c r="G31" s="319"/>
      <c r="H31" s="319"/>
      <c r="I31" s="319"/>
      <c r="J31" s="319"/>
      <c r="K31" s="319"/>
      <c r="L31" s="319"/>
      <c r="M31" s="317"/>
      <c r="N31" s="317"/>
    </row>
    <row r="32" spans="1:35" s="156" customFormat="1" ht="15" x14ac:dyDescent="0.25">
      <c r="A32" s="320" t="s">
        <v>242</v>
      </c>
      <c r="B32" s="313"/>
      <c r="C32" s="313"/>
      <c r="D32" s="321" t="s">
        <v>243</v>
      </c>
      <c r="E32" s="322"/>
      <c r="F32" s="323"/>
      <c r="G32" s="324"/>
      <c r="H32" s="324"/>
      <c r="I32" s="324"/>
      <c r="J32" s="324"/>
      <c r="K32" s="324"/>
      <c r="L32" s="324"/>
      <c r="M32" s="324"/>
      <c r="N32" s="324"/>
    </row>
    <row r="33" spans="1:39" s="156" customFormat="1" ht="9.75" customHeight="1" x14ac:dyDescent="0.25">
      <c r="A33" s="313"/>
      <c r="B33" s="325"/>
      <c r="C33" s="325"/>
      <c r="D33" s="326"/>
      <c r="E33" s="326"/>
      <c r="F33" s="326"/>
      <c r="G33" s="326"/>
      <c r="H33" s="326"/>
      <c r="I33" s="326"/>
      <c r="J33" s="326"/>
      <c r="K33" s="326"/>
      <c r="L33" s="326"/>
      <c r="M33" s="326"/>
      <c r="N33" s="326"/>
    </row>
    <row r="34" spans="1:39" s="156" customFormat="1" ht="12.75" customHeight="1" x14ac:dyDescent="0.25">
      <c r="A34" s="320" t="s">
        <v>244</v>
      </c>
      <c r="B34" s="325"/>
      <c r="C34" s="327">
        <v>55.82</v>
      </c>
      <c r="D34" s="328" t="s">
        <v>436</v>
      </c>
      <c r="E34" s="329" t="s">
        <v>246</v>
      </c>
      <c r="F34"/>
      <c r="G34" s="325"/>
      <c r="H34" s="325"/>
      <c r="I34" s="325"/>
      <c r="J34" s="325"/>
      <c r="K34" s="325"/>
      <c r="L34" s="330"/>
      <c r="M34" s="330"/>
      <c r="N34" s="325"/>
    </row>
    <row r="35" spans="1:39" s="156" customFormat="1" ht="12.75" customHeight="1" x14ac:dyDescent="0.25">
      <c r="A35" s="313"/>
      <c r="B35" s="331" t="s">
        <v>160</v>
      </c>
      <c r="C35" s="332"/>
      <c r="D35" s="333"/>
      <c r="E35" s="329"/>
      <c r="F35"/>
      <c r="G35" s="325"/>
      <c r="H35"/>
      <c r="I35"/>
      <c r="J35"/>
      <c r="K35"/>
      <c r="L35"/>
      <c r="M35"/>
      <c r="N35"/>
    </row>
    <row r="36" spans="1:39" s="156" customFormat="1" ht="12.75" customHeight="1" x14ac:dyDescent="0.25">
      <c r="A36" s="313"/>
      <c r="B36" s="334" t="s">
        <v>247</v>
      </c>
      <c r="C36" s="327">
        <v>0</v>
      </c>
      <c r="D36" s="328" t="s">
        <v>248</v>
      </c>
      <c r="E36" s="329" t="s">
        <v>246</v>
      </c>
      <c r="F36"/>
      <c r="G36" s="325" t="s">
        <v>249</v>
      </c>
      <c r="H36"/>
      <c r="I36" s="325"/>
      <c r="J36" s="325"/>
      <c r="K36" s="325"/>
      <c r="L36" s="327">
        <v>8.4700000000000006</v>
      </c>
      <c r="M36" s="335" t="s">
        <v>344</v>
      </c>
      <c r="N36" s="329" t="s">
        <v>246</v>
      </c>
    </row>
    <row r="37" spans="1:39" s="156" customFormat="1" ht="12.75" customHeight="1" x14ac:dyDescent="0.25">
      <c r="A37" s="313"/>
      <c r="B37" s="334" t="s">
        <v>2</v>
      </c>
      <c r="C37" s="327">
        <v>28.57</v>
      </c>
      <c r="D37" s="336" t="s">
        <v>345</v>
      </c>
      <c r="E37" s="329" t="s">
        <v>246</v>
      </c>
      <c r="F37"/>
      <c r="G37" s="325" t="s">
        <v>252</v>
      </c>
      <c r="H37"/>
      <c r="I37" s="325"/>
      <c r="J37" s="325"/>
      <c r="K37" s="325"/>
      <c r="L37" s="495">
        <v>20.72</v>
      </c>
      <c r="M37" s="495"/>
      <c r="N37" s="329" t="s">
        <v>253</v>
      </c>
    </row>
    <row r="38" spans="1:39" s="156" customFormat="1" ht="12.75" customHeight="1" x14ac:dyDescent="0.25">
      <c r="A38" s="313"/>
      <c r="B38" s="334" t="s">
        <v>151</v>
      </c>
      <c r="C38" s="327">
        <v>27.25</v>
      </c>
      <c r="D38" s="336" t="s">
        <v>437</v>
      </c>
      <c r="E38" s="329" t="s">
        <v>246</v>
      </c>
      <c r="F38"/>
      <c r="G38" s="325" t="s">
        <v>255</v>
      </c>
      <c r="H38"/>
      <c r="I38" s="325"/>
      <c r="J38" s="325"/>
      <c r="K38" s="325"/>
      <c r="L38" s="495">
        <v>0.59</v>
      </c>
      <c r="M38" s="495"/>
      <c r="N38" s="329" t="s">
        <v>253</v>
      </c>
    </row>
    <row r="39" spans="1:39" s="156" customFormat="1" ht="12.75" customHeight="1" x14ac:dyDescent="0.25">
      <c r="A39" s="313"/>
      <c r="B39" s="334" t="s">
        <v>152</v>
      </c>
      <c r="C39" s="327">
        <v>0</v>
      </c>
      <c r="D39" s="328" t="s">
        <v>248</v>
      </c>
      <c r="E39" s="329" t="s">
        <v>246</v>
      </c>
      <c r="F39"/>
      <c r="G39" s="325"/>
      <c r="H39" s="325"/>
      <c r="I39" s="325"/>
      <c r="J39" s="325"/>
      <c r="K39" s="325"/>
      <c r="L39" s="496" t="s">
        <v>256</v>
      </c>
      <c r="M39" s="496"/>
      <c r="N39" s="325"/>
    </row>
    <row r="40" spans="1:39" s="156" customFormat="1" ht="9.75" customHeight="1" x14ac:dyDescent="0.25">
      <c r="A40" s="337"/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1:39" s="156" customFormat="1" ht="36" customHeight="1" x14ac:dyDescent="0.25">
      <c r="A41" s="506" t="s">
        <v>89</v>
      </c>
      <c r="B41" s="498" t="s">
        <v>148</v>
      </c>
      <c r="C41" s="498" t="s">
        <v>257</v>
      </c>
      <c r="D41" s="498"/>
      <c r="E41" s="498"/>
      <c r="F41" s="498" t="s">
        <v>258</v>
      </c>
      <c r="G41" s="498" t="s">
        <v>116</v>
      </c>
      <c r="H41" s="498"/>
      <c r="I41" s="498"/>
      <c r="J41" s="498" t="s">
        <v>259</v>
      </c>
      <c r="K41" s="498"/>
      <c r="L41" s="498"/>
      <c r="M41" s="498" t="s">
        <v>260</v>
      </c>
      <c r="N41" s="498" t="s">
        <v>261</v>
      </c>
    </row>
    <row r="42" spans="1:39" s="156" customFormat="1" ht="11.25" customHeight="1" x14ac:dyDescent="0.25">
      <c r="A42" s="506"/>
      <c r="B42" s="498"/>
      <c r="C42" s="498"/>
      <c r="D42" s="498"/>
      <c r="E42" s="498"/>
      <c r="F42" s="498"/>
      <c r="G42" s="498"/>
      <c r="H42" s="498"/>
      <c r="I42" s="498"/>
      <c r="J42" s="498"/>
      <c r="K42" s="498"/>
      <c r="L42" s="498"/>
      <c r="M42" s="498"/>
      <c r="N42" s="498"/>
    </row>
    <row r="43" spans="1:39" s="156" customFormat="1" ht="34.5" customHeight="1" x14ac:dyDescent="0.25">
      <c r="A43" s="506"/>
      <c r="B43" s="498"/>
      <c r="C43" s="498"/>
      <c r="D43" s="498"/>
      <c r="E43" s="498"/>
      <c r="F43" s="498"/>
      <c r="G43" s="338" t="s">
        <v>118</v>
      </c>
      <c r="H43" s="338" t="s">
        <v>262</v>
      </c>
      <c r="I43" s="338" t="s">
        <v>263</v>
      </c>
      <c r="J43" s="338" t="s">
        <v>118</v>
      </c>
      <c r="K43" s="338" t="s">
        <v>262</v>
      </c>
      <c r="L43" s="338" t="s">
        <v>117</v>
      </c>
      <c r="M43" s="498"/>
      <c r="N43" s="498"/>
    </row>
    <row r="44" spans="1:39" s="156" customFormat="1" ht="15" x14ac:dyDescent="0.25">
      <c r="A44" s="339">
        <v>1</v>
      </c>
      <c r="B44" s="340">
        <v>2</v>
      </c>
      <c r="C44" s="499">
        <v>3</v>
      </c>
      <c r="D44" s="499"/>
      <c r="E44" s="499"/>
      <c r="F44" s="340">
        <v>4</v>
      </c>
      <c r="G44" s="340">
        <v>5</v>
      </c>
      <c r="H44" s="340">
        <v>6</v>
      </c>
      <c r="I44" s="340">
        <v>7</v>
      </c>
      <c r="J44" s="340">
        <v>8</v>
      </c>
      <c r="K44" s="340">
        <v>9</v>
      </c>
      <c r="L44" s="340">
        <v>10</v>
      </c>
      <c r="M44" s="340">
        <v>11</v>
      </c>
      <c r="N44" s="340">
        <v>12</v>
      </c>
      <c r="O44" s="200"/>
      <c r="P44" s="200"/>
      <c r="Q44" s="200"/>
    </row>
    <row r="45" spans="1:39" s="156" customFormat="1" ht="15" customHeight="1" x14ac:dyDescent="0.25">
      <c r="A45" s="500" t="s">
        <v>119</v>
      </c>
      <c r="B45" s="501"/>
      <c r="C45" s="501"/>
      <c r="D45" s="501"/>
      <c r="E45" s="501"/>
      <c r="F45" s="501"/>
      <c r="G45" s="501"/>
      <c r="H45" s="501"/>
      <c r="I45" s="501"/>
      <c r="J45" s="501"/>
      <c r="K45" s="501"/>
      <c r="L45" s="501"/>
      <c r="M45" s="501"/>
      <c r="N45" s="502"/>
      <c r="AJ45" s="201" t="s">
        <v>119</v>
      </c>
    </row>
    <row r="46" spans="1:39" s="156" customFormat="1" ht="23.25" customHeight="1" x14ac:dyDescent="0.25">
      <c r="A46" s="341" t="s">
        <v>120</v>
      </c>
      <c r="B46" s="342" t="s">
        <v>335</v>
      </c>
      <c r="C46" s="503" t="s">
        <v>346</v>
      </c>
      <c r="D46" s="503"/>
      <c r="E46" s="503"/>
      <c r="F46" s="343" t="s">
        <v>266</v>
      </c>
      <c r="G46" s="344"/>
      <c r="H46" s="344"/>
      <c r="I46" s="345">
        <v>1</v>
      </c>
      <c r="J46" s="346"/>
      <c r="K46" s="344"/>
      <c r="L46" s="346"/>
      <c r="M46" s="344"/>
      <c r="N46" s="347"/>
      <c r="AJ46" s="201"/>
      <c r="AK46" s="209" t="s">
        <v>346</v>
      </c>
    </row>
    <row r="47" spans="1:39" s="156" customFormat="1" ht="23.25" customHeight="1" x14ac:dyDescent="0.25">
      <c r="A47" s="348"/>
      <c r="B47" s="349" t="s">
        <v>347</v>
      </c>
      <c r="C47" s="504" t="s">
        <v>348</v>
      </c>
      <c r="D47" s="504"/>
      <c r="E47" s="504"/>
      <c r="F47" s="504"/>
      <c r="G47" s="504"/>
      <c r="H47" s="504"/>
      <c r="I47" s="504"/>
      <c r="J47" s="504"/>
      <c r="K47" s="504"/>
      <c r="L47" s="504"/>
      <c r="M47" s="504"/>
      <c r="N47" s="505"/>
      <c r="AJ47" s="201"/>
      <c r="AK47" s="209"/>
      <c r="AL47" s="162" t="s">
        <v>348</v>
      </c>
    </row>
    <row r="48" spans="1:39" s="156" customFormat="1" ht="15" x14ac:dyDescent="0.25">
      <c r="A48" s="350"/>
      <c r="B48" s="349" t="s">
        <v>120</v>
      </c>
      <c r="C48" s="508" t="s">
        <v>153</v>
      </c>
      <c r="D48" s="508"/>
      <c r="E48" s="508"/>
      <c r="F48" s="351"/>
      <c r="G48" s="352"/>
      <c r="H48" s="352"/>
      <c r="I48" s="352"/>
      <c r="J48" s="353">
        <v>8.25</v>
      </c>
      <c r="K48" s="354">
        <v>0.5</v>
      </c>
      <c r="L48" s="353">
        <v>4.13</v>
      </c>
      <c r="M48" s="355">
        <v>36.020000000000003</v>
      </c>
      <c r="N48" s="356">
        <v>148.76</v>
      </c>
      <c r="AJ48" s="201"/>
      <c r="AK48" s="209"/>
      <c r="AM48" s="162" t="s">
        <v>153</v>
      </c>
    </row>
    <row r="49" spans="1:42" s="156" customFormat="1" ht="15" x14ac:dyDescent="0.25">
      <c r="A49" s="350"/>
      <c r="B49" s="349" t="s">
        <v>121</v>
      </c>
      <c r="C49" s="508" t="s">
        <v>154</v>
      </c>
      <c r="D49" s="508"/>
      <c r="E49" s="508"/>
      <c r="F49" s="351"/>
      <c r="G49" s="352"/>
      <c r="H49" s="352"/>
      <c r="I49" s="352"/>
      <c r="J49" s="353">
        <v>2.58</v>
      </c>
      <c r="K49" s="354">
        <v>0.5</v>
      </c>
      <c r="L49" s="353">
        <v>1.29</v>
      </c>
      <c r="M49" s="355">
        <v>10.94</v>
      </c>
      <c r="N49" s="356">
        <v>14.11</v>
      </c>
      <c r="AJ49" s="201"/>
      <c r="AK49" s="209"/>
      <c r="AM49" s="162" t="s">
        <v>154</v>
      </c>
    </row>
    <row r="50" spans="1:42" s="156" customFormat="1" ht="15" x14ac:dyDescent="0.25">
      <c r="A50" s="350"/>
      <c r="B50" s="349" t="s">
        <v>122</v>
      </c>
      <c r="C50" s="508" t="s">
        <v>269</v>
      </c>
      <c r="D50" s="508"/>
      <c r="E50" s="508"/>
      <c r="F50" s="351"/>
      <c r="G50" s="352"/>
      <c r="H50" s="352"/>
      <c r="I50" s="352"/>
      <c r="J50" s="353">
        <v>0.16</v>
      </c>
      <c r="K50" s="354">
        <v>0.5</v>
      </c>
      <c r="L50" s="353">
        <v>0.08</v>
      </c>
      <c r="M50" s="355">
        <v>36.020000000000003</v>
      </c>
      <c r="N50" s="356">
        <v>2.88</v>
      </c>
      <c r="AJ50" s="201"/>
      <c r="AK50" s="209"/>
      <c r="AM50" s="162" t="s">
        <v>269</v>
      </c>
    </row>
    <row r="51" spans="1:42" s="156" customFormat="1" ht="15" x14ac:dyDescent="0.25">
      <c r="A51" s="350"/>
      <c r="B51" s="349" t="s">
        <v>123</v>
      </c>
      <c r="C51" s="508" t="s">
        <v>270</v>
      </c>
      <c r="D51" s="508"/>
      <c r="E51" s="508"/>
      <c r="F51" s="351"/>
      <c r="G51" s="352"/>
      <c r="H51" s="352"/>
      <c r="I51" s="352"/>
      <c r="J51" s="353">
        <v>0.75</v>
      </c>
      <c r="K51" s="357">
        <v>0</v>
      </c>
      <c r="L51" s="353">
        <v>0</v>
      </c>
      <c r="M51" s="355">
        <v>6.92</v>
      </c>
      <c r="N51" s="358"/>
      <c r="AJ51" s="201"/>
      <c r="AK51" s="209"/>
      <c r="AM51" s="162" t="s">
        <v>270</v>
      </c>
    </row>
    <row r="52" spans="1:42" s="156" customFormat="1" ht="15" x14ac:dyDescent="0.25">
      <c r="A52" s="359"/>
      <c r="B52" s="349"/>
      <c r="C52" s="508" t="s">
        <v>271</v>
      </c>
      <c r="D52" s="508"/>
      <c r="E52" s="508"/>
      <c r="F52" s="351" t="s">
        <v>272</v>
      </c>
      <c r="G52" s="354">
        <v>0.7</v>
      </c>
      <c r="H52" s="354">
        <v>0.5</v>
      </c>
      <c r="I52" s="355">
        <v>0.35</v>
      </c>
      <c r="J52" s="360"/>
      <c r="K52" s="352"/>
      <c r="L52" s="360"/>
      <c r="M52" s="352"/>
      <c r="N52" s="358"/>
      <c r="AJ52" s="201"/>
      <c r="AK52" s="209"/>
      <c r="AN52" s="162" t="s">
        <v>271</v>
      </c>
    </row>
    <row r="53" spans="1:42" s="156" customFormat="1" ht="15" x14ac:dyDescent="0.25">
      <c r="A53" s="359"/>
      <c r="B53" s="349"/>
      <c r="C53" s="508" t="s">
        <v>273</v>
      </c>
      <c r="D53" s="508"/>
      <c r="E53" s="508"/>
      <c r="F53" s="351" t="s">
        <v>272</v>
      </c>
      <c r="G53" s="355">
        <v>0.01</v>
      </c>
      <c r="H53" s="354">
        <v>0.5</v>
      </c>
      <c r="I53" s="361">
        <v>5.0000000000000001E-3</v>
      </c>
      <c r="J53" s="360"/>
      <c r="K53" s="352"/>
      <c r="L53" s="360"/>
      <c r="M53" s="352"/>
      <c r="N53" s="358"/>
      <c r="AJ53" s="201"/>
      <c r="AK53" s="209"/>
      <c r="AN53" s="162" t="s">
        <v>273</v>
      </c>
    </row>
    <row r="54" spans="1:42" s="156" customFormat="1" ht="15" customHeight="1" x14ac:dyDescent="0.25">
      <c r="A54" s="362"/>
      <c r="B54" s="349"/>
      <c r="C54" s="507" t="s">
        <v>274</v>
      </c>
      <c r="D54" s="507"/>
      <c r="E54" s="507"/>
      <c r="F54" s="363"/>
      <c r="G54" s="364"/>
      <c r="H54" s="364"/>
      <c r="I54" s="364"/>
      <c r="J54" s="365">
        <v>11.58</v>
      </c>
      <c r="K54" s="364"/>
      <c r="L54" s="365">
        <v>5.42</v>
      </c>
      <c r="M54" s="364"/>
      <c r="N54" s="366">
        <v>162.87</v>
      </c>
      <c r="AJ54" s="201"/>
      <c r="AK54" s="209"/>
      <c r="AO54" s="162" t="s">
        <v>274</v>
      </c>
    </row>
    <row r="55" spans="1:42" s="156" customFormat="1" ht="15" x14ac:dyDescent="0.25">
      <c r="A55" s="359"/>
      <c r="B55" s="349"/>
      <c r="C55" s="508" t="s">
        <v>275</v>
      </c>
      <c r="D55" s="508"/>
      <c r="E55" s="508"/>
      <c r="F55" s="351"/>
      <c r="G55" s="352"/>
      <c r="H55" s="352"/>
      <c r="I55" s="352"/>
      <c r="J55" s="360"/>
      <c r="K55" s="352"/>
      <c r="L55" s="353">
        <v>4.21</v>
      </c>
      <c r="M55" s="352"/>
      <c r="N55" s="356">
        <v>151.63999999999999</v>
      </c>
      <c r="AJ55" s="201"/>
      <c r="AK55" s="209"/>
      <c r="AN55" s="162" t="s">
        <v>275</v>
      </c>
    </row>
    <row r="56" spans="1:42" s="156" customFormat="1" ht="23.25" customHeight="1" x14ac:dyDescent="0.25">
      <c r="A56" s="359"/>
      <c r="B56" s="349" t="s">
        <v>276</v>
      </c>
      <c r="C56" s="508" t="s">
        <v>277</v>
      </c>
      <c r="D56" s="508"/>
      <c r="E56" s="508"/>
      <c r="F56" s="351" t="s">
        <v>278</v>
      </c>
      <c r="G56" s="357">
        <v>98</v>
      </c>
      <c r="H56" s="352"/>
      <c r="I56" s="357">
        <v>98</v>
      </c>
      <c r="J56" s="360"/>
      <c r="K56" s="352"/>
      <c r="L56" s="353">
        <v>4.13</v>
      </c>
      <c r="M56" s="352"/>
      <c r="N56" s="356">
        <v>148.61000000000001</v>
      </c>
      <c r="AJ56" s="201"/>
      <c r="AK56" s="209"/>
      <c r="AN56" s="162" t="s">
        <v>277</v>
      </c>
    </row>
    <row r="57" spans="1:42" s="156" customFormat="1" ht="23.25" customHeight="1" x14ac:dyDescent="0.25">
      <c r="A57" s="359"/>
      <c r="B57" s="349" t="s">
        <v>279</v>
      </c>
      <c r="C57" s="508" t="s">
        <v>280</v>
      </c>
      <c r="D57" s="508"/>
      <c r="E57" s="508"/>
      <c r="F57" s="351" t="s">
        <v>278</v>
      </c>
      <c r="G57" s="357">
        <v>51</v>
      </c>
      <c r="H57" s="352"/>
      <c r="I57" s="357">
        <v>51</v>
      </c>
      <c r="J57" s="360"/>
      <c r="K57" s="352"/>
      <c r="L57" s="353">
        <v>2.15</v>
      </c>
      <c r="M57" s="352"/>
      <c r="N57" s="356">
        <v>77.34</v>
      </c>
      <c r="AJ57" s="201"/>
      <c r="AK57" s="209"/>
      <c r="AN57" s="162" t="s">
        <v>280</v>
      </c>
    </row>
    <row r="58" spans="1:42" s="156" customFormat="1" ht="15" customHeight="1" x14ac:dyDescent="0.25">
      <c r="A58" s="367"/>
      <c r="B58" s="368"/>
      <c r="C58" s="503" t="s">
        <v>281</v>
      </c>
      <c r="D58" s="503"/>
      <c r="E58" s="503"/>
      <c r="F58" s="343"/>
      <c r="G58" s="344"/>
      <c r="H58" s="344"/>
      <c r="I58" s="344"/>
      <c r="J58" s="346"/>
      <c r="K58" s="344"/>
      <c r="L58" s="369">
        <v>11.7</v>
      </c>
      <c r="M58" s="364"/>
      <c r="N58" s="370">
        <v>388.82</v>
      </c>
      <c r="AJ58" s="201"/>
      <c r="AK58" s="209"/>
      <c r="AP58" s="209" t="s">
        <v>281</v>
      </c>
    </row>
    <row r="59" spans="1:42" s="156" customFormat="1" ht="23.25" customHeight="1" x14ac:dyDescent="0.25">
      <c r="A59" s="341" t="s">
        <v>121</v>
      </c>
      <c r="B59" s="342" t="s">
        <v>349</v>
      </c>
      <c r="C59" s="503" t="s">
        <v>350</v>
      </c>
      <c r="D59" s="503"/>
      <c r="E59" s="503"/>
      <c r="F59" s="343" t="s">
        <v>266</v>
      </c>
      <c r="G59" s="344"/>
      <c r="H59" s="344"/>
      <c r="I59" s="345">
        <v>3</v>
      </c>
      <c r="J59" s="346"/>
      <c r="K59" s="344"/>
      <c r="L59" s="346"/>
      <c r="M59" s="344"/>
      <c r="N59" s="347"/>
      <c r="AJ59" s="201"/>
      <c r="AK59" s="209" t="s">
        <v>350</v>
      </c>
      <c r="AP59" s="209"/>
    </row>
    <row r="60" spans="1:42" s="156" customFormat="1" ht="23.25" customHeight="1" x14ac:dyDescent="0.25">
      <c r="A60" s="348"/>
      <c r="B60" s="349" t="s">
        <v>347</v>
      </c>
      <c r="C60" s="504" t="s">
        <v>348</v>
      </c>
      <c r="D60" s="504"/>
      <c r="E60" s="504"/>
      <c r="F60" s="504"/>
      <c r="G60" s="504"/>
      <c r="H60" s="504"/>
      <c r="I60" s="504"/>
      <c r="J60" s="504"/>
      <c r="K60" s="504"/>
      <c r="L60" s="504"/>
      <c r="M60" s="504"/>
      <c r="N60" s="505"/>
      <c r="AJ60" s="201"/>
      <c r="AK60" s="209"/>
      <c r="AL60" s="162" t="s">
        <v>348</v>
      </c>
      <c r="AP60" s="209"/>
    </row>
    <row r="61" spans="1:42" s="156" customFormat="1" ht="15" x14ac:dyDescent="0.25">
      <c r="A61" s="350"/>
      <c r="B61" s="349" t="s">
        <v>120</v>
      </c>
      <c r="C61" s="508" t="s">
        <v>153</v>
      </c>
      <c r="D61" s="508"/>
      <c r="E61" s="508"/>
      <c r="F61" s="351"/>
      <c r="G61" s="352"/>
      <c r="H61" s="352"/>
      <c r="I61" s="352"/>
      <c r="J61" s="353">
        <v>27.77</v>
      </c>
      <c r="K61" s="354">
        <v>0.5</v>
      </c>
      <c r="L61" s="353">
        <v>41.66</v>
      </c>
      <c r="M61" s="355">
        <v>36.020000000000003</v>
      </c>
      <c r="N61" s="371">
        <v>1500.59</v>
      </c>
      <c r="AJ61" s="201"/>
      <c r="AK61" s="209"/>
      <c r="AM61" s="162" t="s">
        <v>153</v>
      </c>
      <c r="AP61" s="209"/>
    </row>
    <row r="62" spans="1:42" s="156" customFormat="1" ht="15" x14ac:dyDescent="0.25">
      <c r="A62" s="350"/>
      <c r="B62" s="349" t="s">
        <v>121</v>
      </c>
      <c r="C62" s="508" t="s">
        <v>154</v>
      </c>
      <c r="D62" s="508"/>
      <c r="E62" s="508"/>
      <c r="F62" s="351"/>
      <c r="G62" s="352"/>
      <c r="H62" s="352"/>
      <c r="I62" s="352"/>
      <c r="J62" s="353">
        <v>11.67</v>
      </c>
      <c r="K62" s="354">
        <v>0.5</v>
      </c>
      <c r="L62" s="353">
        <v>17.510000000000002</v>
      </c>
      <c r="M62" s="355">
        <v>10.94</v>
      </c>
      <c r="N62" s="356">
        <v>191.56</v>
      </c>
      <c r="AJ62" s="201"/>
      <c r="AK62" s="209"/>
      <c r="AM62" s="162" t="s">
        <v>154</v>
      </c>
      <c r="AP62" s="209"/>
    </row>
    <row r="63" spans="1:42" s="156" customFormat="1" ht="15" x14ac:dyDescent="0.25">
      <c r="A63" s="350"/>
      <c r="B63" s="349" t="s">
        <v>122</v>
      </c>
      <c r="C63" s="508" t="s">
        <v>269</v>
      </c>
      <c r="D63" s="508"/>
      <c r="E63" s="508"/>
      <c r="F63" s="351"/>
      <c r="G63" s="352"/>
      <c r="H63" s="352"/>
      <c r="I63" s="352"/>
      <c r="J63" s="353">
        <v>0.92</v>
      </c>
      <c r="K63" s="354">
        <v>0.5</v>
      </c>
      <c r="L63" s="353">
        <v>1.38</v>
      </c>
      <c r="M63" s="355">
        <v>36.020000000000003</v>
      </c>
      <c r="N63" s="356">
        <v>49.71</v>
      </c>
      <c r="AJ63" s="201"/>
      <c r="AK63" s="209"/>
      <c r="AM63" s="162" t="s">
        <v>269</v>
      </c>
      <c r="AP63" s="209"/>
    </row>
    <row r="64" spans="1:42" s="156" customFormat="1" ht="15" x14ac:dyDescent="0.25">
      <c r="A64" s="350"/>
      <c r="B64" s="349" t="s">
        <v>123</v>
      </c>
      <c r="C64" s="508" t="s">
        <v>270</v>
      </c>
      <c r="D64" s="508"/>
      <c r="E64" s="508"/>
      <c r="F64" s="351"/>
      <c r="G64" s="352"/>
      <c r="H64" s="352"/>
      <c r="I64" s="352"/>
      <c r="J64" s="353">
        <v>20.09</v>
      </c>
      <c r="K64" s="357">
        <v>0</v>
      </c>
      <c r="L64" s="353">
        <v>0</v>
      </c>
      <c r="M64" s="355">
        <v>6.92</v>
      </c>
      <c r="N64" s="358"/>
      <c r="AJ64" s="201"/>
      <c r="AK64" s="209"/>
      <c r="AM64" s="162" t="s">
        <v>270</v>
      </c>
      <c r="AP64" s="209"/>
    </row>
    <row r="65" spans="1:42" s="156" customFormat="1" ht="15" x14ac:dyDescent="0.25">
      <c r="A65" s="359"/>
      <c r="B65" s="349"/>
      <c r="C65" s="508" t="s">
        <v>271</v>
      </c>
      <c r="D65" s="508"/>
      <c r="E65" s="508"/>
      <c r="F65" s="351" t="s">
        <v>272</v>
      </c>
      <c r="G65" s="355">
        <v>2.4300000000000002</v>
      </c>
      <c r="H65" s="354">
        <v>0.5</v>
      </c>
      <c r="I65" s="361">
        <v>3.645</v>
      </c>
      <c r="J65" s="360"/>
      <c r="K65" s="352"/>
      <c r="L65" s="360"/>
      <c r="M65" s="352"/>
      <c r="N65" s="358"/>
      <c r="AJ65" s="201"/>
      <c r="AK65" s="209"/>
      <c r="AN65" s="162" t="s">
        <v>271</v>
      </c>
      <c r="AP65" s="209"/>
    </row>
    <row r="66" spans="1:42" s="156" customFormat="1" ht="15" x14ac:dyDescent="0.25">
      <c r="A66" s="359"/>
      <c r="B66" s="349"/>
      <c r="C66" s="508" t="s">
        <v>273</v>
      </c>
      <c r="D66" s="508"/>
      <c r="E66" s="508"/>
      <c r="F66" s="351" t="s">
        <v>272</v>
      </c>
      <c r="G66" s="355">
        <v>0.06</v>
      </c>
      <c r="H66" s="354">
        <v>0.5</v>
      </c>
      <c r="I66" s="355">
        <v>0.09</v>
      </c>
      <c r="J66" s="360"/>
      <c r="K66" s="352"/>
      <c r="L66" s="360"/>
      <c r="M66" s="352"/>
      <c r="N66" s="358"/>
      <c r="AJ66" s="201"/>
      <c r="AK66" s="209"/>
      <c r="AN66" s="162" t="s">
        <v>273</v>
      </c>
      <c r="AP66" s="209"/>
    </row>
    <row r="67" spans="1:42" s="156" customFormat="1" ht="15" customHeight="1" x14ac:dyDescent="0.25">
      <c r="A67" s="362"/>
      <c r="B67" s="349"/>
      <c r="C67" s="507" t="s">
        <v>274</v>
      </c>
      <c r="D67" s="507"/>
      <c r="E67" s="507"/>
      <c r="F67" s="363"/>
      <c r="G67" s="364"/>
      <c r="H67" s="364"/>
      <c r="I67" s="364"/>
      <c r="J67" s="365">
        <v>59.53</v>
      </c>
      <c r="K67" s="364"/>
      <c r="L67" s="365">
        <v>59.17</v>
      </c>
      <c r="M67" s="364"/>
      <c r="N67" s="372">
        <v>1692.15</v>
      </c>
      <c r="AJ67" s="201"/>
      <c r="AK67" s="209"/>
      <c r="AO67" s="162" t="s">
        <v>274</v>
      </c>
      <c r="AP67" s="209"/>
    </row>
    <row r="68" spans="1:42" s="156" customFormat="1" ht="15" x14ac:dyDescent="0.25">
      <c r="A68" s="359"/>
      <c r="B68" s="349"/>
      <c r="C68" s="508" t="s">
        <v>275</v>
      </c>
      <c r="D68" s="508"/>
      <c r="E68" s="508"/>
      <c r="F68" s="351"/>
      <c r="G68" s="352"/>
      <c r="H68" s="352"/>
      <c r="I68" s="352"/>
      <c r="J68" s="360"/>
      <c r="K68" s="352"/>
      <c r="L68" s="353">
        <v>43.04</v>
      </c>
      <c r="M68" s="352"/>
      <c r="N68" s="371">
        <v>1550.3</v>
      </c>
      <c r="AJ68" s="201"/>
      <c r="AK68" s="209"/>
      <c r="AN68" s="162" t="s">
        <v>275</v>
      </c>
      <c r="AP68" s="209"/>
    </row>
    <row r="69" spans="1:42" s="156" customFormat="1" ht="23.25" customHeight="1" x14ac:dyDescent="0.25">
      <c r="A69" s="359"/>
      <c r="B69" s="349" t="s">
        <v>276</v>
      </c>
      <c r="C69" s="508" t="s">
        <v>277</v>
      </c>
      <c r="D69" s="508"/>
      <c r="E69" s="508"/>
      <c r="F69" s="351" t="s">
        <v>278</v>
      </c>
      <c r="G69" s="357">
        <v>98</v>
      </c>
      <c r="H69" s="352"/>
      <c r="I69" s="357">
        <v>98</v>
      </c>
      <c r="J69" s="360"/>
      <c r="K69" s="352"/>
      <c r="L69" s="353">
        <v>42.18</v>
      </c>
      <c r="M69" s="352"/>
      <c r="N69" s="371">
        <v>1519.29</v>
      </c>
      <c r="AJ69" s="201"/>
      <c r="AK69" s="209"/>
      <c r="AN69" s="162" t="s">
        <v>277</v>
      </c>
      <c r="AP69" s="209"/>
    </row>
    <row r="70" spans="1:42" s="156" customFormat="1" ht="23.25" customHeight="1" x14ac:dyDescent="0.25">
      <c r="A70" s="359"/>
      <c r="B70" s="349" t="s">
        <v>279</v>
      </c>
      <c r="C70" s="508" t="s">
        <v>280</v>
      </c>
      <c r="D70" s="508"/>
      <c r="E70" s="508"/>
      <c r="F70" s="351" t="s">
        <v>278</v>
      </c>
      <c r="G70" s="357">
        <v>51</v>
      </c>
      <c r="H70" s="352"/>
      <c r="I70" s="357">
        <v>51</v>
      </c>
      <c r="J70" s="360"/>
      <c r="K70" s="352"/>
      <c r="L70" s="353">
        <v>21.95</v>
      </c>
      <c r="M70" s="352"/>
      <c r="N70" s="356">
        <v>790.65</v>
      </c>
      <c r="AJ70" s="201"/>
      <c r="AK70" s="209"/>
      <c r="AN70" s="162" t="s">
        <v>280</v>
      </c>
      <c r="AP70" s="209"/>
    </row>
    <row r="71" spans="1:42" s="156" customFormat="1" ht="15" customHeight="1" x14ac:dyDescent="0.25">
      <c r="A71" s="367"/>
      <c r="B71" s="368"/>
      <c r="C71" s="503" t="s">
        <v>281</v>
      </c>
      <c r="D71" s="503"/>
      <c r="E71" s="503"/>
      <c r="F71" s="343"/>
      <c r="G71" s="344"/>
      <c r="H71" s="344"/>
      <c r="I71" s="344"/>
      <c r="J71" s="346"/>
      <c r="K71" s="344"/>
      <c r="L71" s="369">
        <v>123.3</v>
      </c>
      <c r="M71" s="364"/>
      <c r="N71" s="373">
        <v>4002.09</v>
      </c>
      <c r="AJ71" s="201"/>
      <c r="AK71" s="209"/>
      <c r="AP71" s="209" t="s">
        <v>281</v>
      </c>
    </row>
    <row r="72" spans="1:42" s="156" customFormat="1" ht="34.5" customHeight="1" x14ac:dyDescent="0.25">
      <c r="A72" s="341" t="s">
        <v>122</v>
      </c>
      <c r="B72" s="342" t="s">
        <v>351</v>
      </c>
      <c r="C72" s="503" t="s">
        <v>352</v>
      </c>
      <c r="D72" s="503"/>
      <c r="E72" s="503"/>
      <c r="F72" s="343" t="s">
        <v>266</v>
      </c>
      <c r="G72" s="344"/>
      <c r="H72" s="344"/>
      <c r="I72" s="345">
        <v>1</v>
      </c>
      <c r="J72" s="346"/>
      <c r="K72" s="344"/>
      <c r="L72" s="346"/>
      <c r="M72" s="344"/>
      <c r="N72" s="347"/>
      <c r="AJ72" s="201"/>
      <c r="AK72" s="209" t="s">
        <v>352</v>
      </c>
      <c r="AP72" s="209"/>
    </row>
    <row r="73" spans="1:42" s="156" customFormat="1" ht="15" x14ac:dyDescent="0.25">
      <c r="A73" s="350"/>
      <c r="B73" s="349" t="s">
        <v>120</v>
      </c>
      <c r="C73" s="508" t="s">
        <v>153</v>
      </c>
      <c r="D73" s="508"/>
      <c r="E73" s="508"/>
      <c r="F73" s="351"/>
      <c r="G73" s="352"/>
      <c r="H73" s="352"/>
      <c r="I73" s="352"/>
      <c r="J73" s="353">
        <v>24.48</v>
      </c>
      <c r="K73" s="352"/>
      <c r="L73" s="353">
        <v>24.48</v>
      </c>
      <c r="M73" s="355">
        <v>36.020000000000003</v>
      </c>
      <c r="N73" s="356">
        <v>881.77</v>
      </c>
      <c r="AJ73" s="201"/>
      <c r="AK73" s="209"/>
      <c r="AM73" s="162" t="s">
        <v>153</v>
      </c>
      <c r="AP73" s="209"/>
    </row>
    <row r="74" spans="1:42" s="156" customFormat="1" ht="15" x14ac:dyDescent="0.25">
      <c r="A74" s="350"/>
      <c r="B74" s="349" t="s">
        <v>121</v>
      </c>
      <c r="C74" s="508" t="s">
        <v>154</v>
      </c>
      <c r="D74" s="508"/>
      <c r="E74" s="508"/>
      <c r="F74" s="351"/>
      <c r="G74" s="352"/>
      <c r="H74" s="352"/>
      <c r="I74" s="352"/>
      <c r="J74" s="353">
        <v>45.07</v>
      </c>
      <c r="K74" s="352"/>
      <c r="L74" s="353">
        <v>45.07</v>
      </c>
      <c r="M74" s="355">
        <v>10.94</v>
      </c>
      <c r="N74" s="356">
        <v>493.07</v>
      </c>
      <c r="AJ74" s="201"/>
      <c r="AK74" s="209"/>
      <c r="AM74" s="162" t="s">
        <v>154</v>
      </c>
      <c r="AP74" s="209"/>
    </row>
    <row r="75" spans="1:42" s="156" customFormat="1" ht="15" x14ac:dyDescent="0.25">
      <c r="A75" s="350"/>
      <c r="B75" s="349" t="s">
        <v>122</v>
      </c>
      <c r="C75" s="508" t="s">
        <v>269</v>
      </c>
      <c r="D75" s="508"/>
      <c r="E75" s="508"/>
      <c r="F75" s="351"/>
      <c r="G75" s="352"/>
      <c r="H75" s="352"/>
      <c r="I75" s="352"/>
      <c r="J75" s="353">
        <v>3.37</v>
      </c>
      <c r="K75" s="352"/>
      <c r="L75" s="353">
        <v>3.37</v>
      </c>
      <c r="M75" s="355">
        <v>36.020000000000003</v>
      </c>
      <c r="N75" s="356">
        <v>121.39</v>
      </c>
      <c r="AJ75" s="201"/>
      <c r="AK75" s="209"/>
      <c r="AM75" s="162" t="s">
        <v>269</v>
      </c>
      <c r="AP75" s="209"/>
    </row>
    <row r="76" spans="1:42" s="156" customFormat="1" ht="15" x14ac:dyDescent="0.25">
      <c r="A76" s="350"/>
      <c r="B76" s="349" t="s">
        <v>123</v>
      </c>
      <c r="C76" s="508" t="s">
        <v>270</v>
      </c>
      <c r="D76" s="508"/>
      <c r="E76" s="508"/>
      <c r="F76" s="351"/>
      <c r="G76" s="352"/>
      <c r="H76" s="352"/>
      <c r="I76" s="352"/>
      <c r="J76" s="353">
        <v>3.25</v>
      </c>
      <c r="K76" s="352"/>
      <c r="L76" s="353">
        <v>3.25</v>
      </c>
      <c r="M76" s="355">
        <v>6.92</v>
      </c>
      <c r="N76" s="356">
        <v>22.49</v>
      </c>
      <c r="AJ76" s="201"/>
      <c r="AK76" s="209"/>
      <c r="AM76" s="162" t="s">
        <v>270</v>
      </c>
      <c r="AP76" s="209"/>
    </row>
    <row r="77" spans="1:42" s="156" customFormat="1" ht="15" x14ac:dyDescent="0.25">
      <c r="A77" s="359"/>
      <c r="B77" s="349"/>
      <c r="C77" s="508" t="s">
        <v>271</v>
      </c>
      <c r="D77" s="508"/>
      <c r="E77" s="508"/>
      <c r="F77" s="351" t="s">
        <v>272</v>
      </c>
      <c r="G77" s="355">
        <v>2.37</v>
      </c>
      <c r="H77" s="352"/>
      <c r="I77" s="355">
        <v>2.37</v>
      </c>
      <c r="J77" s="360"/>
      <c r="K77" s="352"/>
      <c r="L77" s="360"/>
      <c r="M77" s="352"/>
      <c r="N77" s="358"/>
      <c r="AJ77" s="201"/>
      <c r="AK77" s="209"/>
      <c r="AN77" s="162" t="s">
        <v>271</v>
      </c>
      <c r="AP77" s="209"/>
    </row>
    <row r="78" spans="1:42" s="156" customFormat="1" ht="15" x14ac:dyDescent="0.25">
      <c r="A78" s="359"/>
      <c r="B78" s="349"/>
      <c r="C78" s="508" t="s">
        <v>273</v>
      </c>
      <c r="D78" s="508"/>
      <c r="E78" s="508"/>
      <c r="F78" s="351" t="s">
        <v>272</v>
      </c>
      <c r="G78" s="355">
        <v>0.28999999999999998</v>
      </c>
      <c r="H78" s="352"/>
      <c r="I78" s="355">
        <v>0.28999999999999998</v>
      </c>
      <c r="J78" s="360"/>
      <c r="K78" s="352"/>
      <c r="L78" s="360"/>
      <c r="M78" s="352"/>
      <c r="N78" s="358"/>
      <c r="AJ78" s="201"/>
      <c r="AK78" s="209"/>
      <c r="AN78" s="162" t="s">
        <v>273</v>
      </c>
      <c r="AP78" s="209"/>
    </row>
    <row r="79" spans="1:42" s="156" customFormat="1" ht="15" customHeight="1" x14ac:dyDescent="0.25">
      <c r="A79" s="362"/>
      <c r="B79" s="349"/>
      <c r="C79" s="507" t="s">
        <v>274</v>
      </c>
      <c r="D79" s="507"/>
      <c r="E79" s="507"/>
      <c r="F79" s="363"/>
      <c r="G79" s="364"/>
      <c r="H79" s="364"/>
      <c r="I79" s="364"/>
      <c r="J79" s="365">
        <v>72.8</v>
      </c>
      <c r="K79" s="364"/>
      <c r="L79" s="365">
        <v>72.8</v>
      </c>
      <c r="M79" s="364"/>
      <c r="N79" s="372">
        <v>1397.33</v>
      </c>
      <c r="AJ79" s="201"/>
      <c r="AK79" s="209"/>
      <c r="AO79" s="162" t="s">
        <v>274</v>
      </c>
      <c r="AP79" s="209"/>
    </row>
    <row r="80" spans="1:42" s="156" customFormat="1" ht="15" x14ac:dyDescent="0.25">
      <c r="A80" s="359"/>
      <c r="B80" s="349"/>
      <c r="C80" s="508" t="s">
        <v>275</v>
      </c>
      <c r="D80" s="508"/>
      <c r="E80" s="508"/>
      <c r="F80" s="351"/>
      <c r="G80" s="352"/>
      <c r="H80" s="352"/>
      <c r="I80" s="352"/>
      <c r="J80" s="360"/>
      <c r="K80" s="352"/>
      <c r="L80" s="353">
        <v>27.85</v>
      </c>
      <c r="M80" s="352"/>
      <c r="N80" s="371">
        <v>1003.16</v>
      </c>
      <c r="AJ80" s="201"/>
      <c r="AK80" s="209"/>
      <c r="AN80" s="162" t="s">
        <v>275</v>
      </c>
      <c r="AP80" s="209"/>
    </row>
    <row r="81" spans="1:42" s="156" customFormat="1" ht="23.25" customHeight="1" x14ac:dyDescent="0.25">
      <c r="A81" s="359"/>
      <c r="B81" s="349" t="s">
        <v>276</v>
      </c>
      <c r="C81" s="508" t="s">
        <v>277</v>
      </c>
      <c r="D81" s="508"/>
      <c r="E81" s="508"/>
      <c r="F81" s="351" t="s">
        <v>278</v>
      </c>
      <c r="G81" s="357">
        <v>98</v>
      </c>
      <c r="H81" s="352"/>
      <c r="I81" s="357">
        <v>98</v>
      </c>
      <c r="J81" s="360"/>
      <c r="K81" s="352"/>
      <c r="L81" s="353">
        <v>27.29</v>
      </c>
      <c r="M81" s="352"/>
      <c r="N81" s="356">
        <v>983.1</v>
      </c>
      <c r="AJ81" s="201"/>
      <c r="AK81" s="209"/>
      <c r="AN81" s="162" t="s">
        <v>277</v>
      </c>
      <c r="AP81" s="209"/>
    </row>
    <row r="82" spans="1:42" s="156" customFormat="1" ht="23.25" customHeight="1" x14ac:dyDescent="0.25">
      <c r="A82" s="359"/>
      <c r="B82" s="349" t="s">
        <v>279</v>
      </c>
      <c r="C82" s="508" t="s">
        <v>280</v>
      </c>
      <c r="D82" s="508"/>
      <c r="E82" s="508"/>
      <c r="F82" s="351" t="s">
        <v>278</v>
      </c>
      <c r="G82" s="357">
        <v>51</v>
      </c>
      <c r="H82" s="352"/>
      <c r="I82" s="357">
        <v>51</v>
      </c>
      <c r="J82" s="360"/>
      <c r="K82" s="352"/>
      <c r="L82" s="353">
        <v>14.2</v>
      </c>
      <c r="M82" s="352"/>
      <c r="N82" s="356">
        <v>511.61</v>
      </c>
      <c r="AJ82" s="201"/>
      <c r="AK82" s="209"/>
      <c r="AN82" s="162" t="s">
        <v>280</v>
      </c>
      <c r="AP82" s="209"/>
    </row>
    <row r="83" spans="1:42" s="156" customFormat="1" ht="15" customHeight="1" x14ac:dyDescent="0.25">
      <c r="A83" s="367"/>
      <c r="B83" s="368"/>
      <c r="C83" s="503" t="s">
        <v>281</v>
      </c>
      <c r="D83" s="503"/>
      <c r="E83" s="503"/>
      <c r="F83" s="343"/>
      <c r="G83" s="344"/>
      <c r="H83" s="344"/>
      <c r="I83" s="344"/>
      <c r="J83" s="346"/>
      <c r="K83" s="344"/>
      <c r="L83" s="369">
        <v>114.29</v>
      </c>
      <c r="M83" s="364"/>
      <c r="N83" s="373">
        <v>2892.04</v>
      </c>
      <c r="AJ83" s="201"/>
      <c r="AK83" s="209"/>
      <c r="AP83" s="209" t="s">
        <v>281</v>
      </c>
    </row>
    <row r="84" spans="1:42" s="156" customFormat="1" ht="23.25" customHeight="1" x14ac:dyDescent="0.25">
      <c r="A84" s="341" t="s">
        <v>123</v>
      </c>
      <c r="B84" s="342" t="s">
        <v>335</v>
      </c>
      <c r="C84" s="503" t="s">
        <v>353</v>
      </c>
      <c r="D84" s="503"/>
      <c r="E84" s="503"/>
      <c r="F84" s="343" t="s">
        <v>266</v>
      </c>
      <c r="G84" s="344"/>
      <c r="H84" s="344"/>
      <c r="I84" s="345">
        <v>1</v>
      </c>
      <c r="J84" s="346"/>
      <c r="K84" s="344"/>
      <c r="L84" s="346"/>
      <c r="M84" s="344"/>
      <c r="N84" s="347"/>
      <c r="AJ84" s="201"/>
      <c r="AK84" s="209" t="s">
        <v>353</v>
      </c>
      <c r="AP84" s="209"/>
    </row>
    <row r="85" spans="1:42" s="156" customFormat="1" ht="15" x14ac:dyDescent="0.25">
      <c r="A85" s="350"/>
      <c r="B85" s="349" t="s">
        <v>120</v>
      </c>
      <c r="C85" s="508" t="s">
        <v>153</v>
      </c>
      <c r="D85" s="508"/>
      <c r="E85" s="508"/>
      <c r="F85" s="351"/>
      <c r="G85" s="352"/>
      <c r="H85" s="352"/>
      <c r="I85" s="352"/>
      <c r="J85" s="353">
        <v>8.25</v>
      </c>
      <c r="K85" s="352"/>
      <c r="L85" s="353">
        <v>8.25</v>
      </c>
      <c r="M85" s="355">
        <v>36.020000000000003</v>
      </c>
      <c r="N85" s="356">
        <v>297.17</v>
      </c>
      <c r="AJ85" s="201"/>
      <c r="AK85" s="209"/>
      <c r="AM85" s="162" t="s">
        <v>153</v>
      </c>
      <c r="AP85" s="209"/>
    </row>
    <row r="86" spans="1:42" s="156" customFormat="1" ht="15" x14ac:dyDescent="0.25">
      <c r="A86" s="350"/>
      <c r="B86" s="349" t="s">
        <v>121</v>
      </c>
      <c r="C86" s="508" t="s">
        <v>154</v>
      </c>
      <c r="D86" s="508"/>
      <c r="E86" s="508"/>
      <c r="F86" s="351"/>
      <c r="G86" s="352"/>
      <c r="H86" s="352"/>
      <c r="I86" s="352"/>
      <c r="J86" s="353">
        <v>2.58</v>
      </c>
      <c r="K86" s="352"/>
      <c r="L86" s="353">
        <v>2.58</v>
      </c>
      <c r="M86" s="355">
        <v>10.94</v>
      </c>
      <c r="N86" s="356">
        <v>28.23</v>
      </c>
      <c r="AJ86" s="201"/>
      <c r="AK86" s="209"/>
      <c r="AM86" s="162" t="s">
        <v>154</v>
      </c>
      <c r="AP86" s="209"/>
    </row>
    <row r="87" spans="1:42" s="156" customFormat="1" ht="15" x14ac:dyDescent="0.25">
      <c r="A87" s="350"/>
      <c r="B87" s="349" t="s">
        <v>122</v>
      </c>
      <c r="C87" s="508" t="s">
        <v>269</v>
      </c>
      <c r="D87" s="508"/>
      <c r="E87" s="508"/>
      <c r="F87" s="351"/>
      <c r="G87" s="352"/>
      <c r="H87" s="352"/>
      <c r="I87" s="352"/>
      <c r="J87" s="353">
        <v>0.16</v>
      </c>
      <c r="K87" s="352"/>
      <c r="L87" s="353">
        <v>0.16</v>
      </c>
      <c r="M87" s="355">
        <v>36.020000000000003</v>
      </c>
      <c r="N87" s="356">
        <v>5.76</v>
      </c>
      <c r="AJ87" s="201"/>
      <c r="AK87" s="209"/>
      <c r="AM87" s="162" t="s">
        <v>269</v>
      </c>
      <c r="AP87" s="209"/>
    </row>
    <row r="88" spans="1:42" s="156" customFormat="1" ht="15" x14ac:dyDescent="0.25">
      <c r="A88" s="350"/>
      <c r="B88" s="349" t="s">
        <v>123</v>
      </c>
      <c r="C88" s="508" t="s">
        <v>270</v>
      </c>
      <c r="D88" s="508"/>
      <c r="E88" s="508"/>
      <c r="F88" s="351"/>
      <c r="G88" s="352"/>
      <c r="H88" s="352"/>
      <c r="I88" s="352"/>
      <c r="J88" s="353">
        <v>0.75</v>
      </c>
      <c r="K88" s="352"/>
      <c r="L88" s="353">
        <v>0.75</v>
      </c>
      <c r="M88" s="355">
        <v>6.92</v>
      </c>
      <c r="N88" s="356">
        <v>5.19</v>
      </c>
      <c r="AJ88" s="201"/>
      <c r="AK88" s="209"/>
      <c r="AM88" s="162" t="s">
        <v>270</v>
      </c>
      <c r="AP88" s="209"/>
    </row>
    <row r="89" spans="1:42" s="156" customFormat="1" ht="15" x14ac:dyDescent="0.25">
      <c r="A89" s="359"/>
      <c r="B89" s="349"/>
      <c r="C89" s="508" t="s">
        <v>271</v>
      </c>
      <c r="D89" s="508"/>
      <c r="E89" s="508"/>
      <c r="F89" s="351" t="s">
        <v>272</v>
      </c>
      <c r="G89" s="354">
        <v>0.7</v>
      </c>
      <c r="H89" s="352"/>
      <c r="I89" s="354">
        <v>0.7</v>
      </c>
      <c r="J89" s="360"/>
      <c r="K89" s="352"/>
      <c r="L89" s="360"/>
      <c r="M89" s="352"/>
      <c r="N89" s="358"/>
      <c r="AJ89" s="201"/>
      <c r="AK89" s="209"/>
      <c r="AN89" s="162" t="s">
        <v>271</v>
      </c>
      <c r="AP89" s="209"/>
    </row>
    <row r="90" spans="1:42" s="156" customFormat="1" ht="15" x14ac:dyDescent="0.25">
      <c r="A90" s="359"/>
      <c r="B90" s="349"/>
      <c r="C90" s="508" t="s">
        <v>273</v>
      </c>
      <c r="D90" s="508"/>
      <c r="E90" s="508"/>
      <c r="F90" s="351" t="s">
        <v>272</v>
      </c>
      <c r="G90" s="355">
        <v>0.01</v>
      </c>
      <c r="H90" s="352"/>
      <c r="I90" s="355">
        <v>0.01</v>
      </c>
      <c r="J90" s="360"/>
      <c r="K90" s="352"/>
      <c r="L90" s="360"/>
      <c r="M90" s="352"/>
      <c r="N90" s="358"/>
      <c r="AJ90" s="201"/>
      <c r="AK90" s="209"/>
      <c r="AN90" s="162" t="s">
        <v>273</v>
      </c>
      <c r="AP90" s="209"/>
    </row>
    <row r="91" spans="1:42" s="156" customFormat="1" ht="15" customHeight="1" x14ac:dyDescent="0.25">
      <c r="A91" s="362"/>
      <c r="B91" s="349"/>
      <c r="C91" s="507" t="s">
        <v>274</v>
      </c>
      <c r="D91" s="507"/>
      <c r="E91" s="507"/>
      <c r="F91" s="363"/>
      <c r="G91" s="364"/>
      <c r="H91" s="364"/>
      <c r="I91" s="364"/>
      <c r="J91" s="365">
        <v>11.58</v>
      </c>
      <c r="K91" s="364"/>
      <c r="L91" s="365">
        <v>11.58</v>
      </c>
      <c r="M91" s="364"/>
      <c r="N91" s="366">
        <v>330.59</v>
      </c>
      <c r="AJ91" s="201"/>
      <c r="AK91" s="209"/>
      <c r="AO91" s="162" t="s">
        <v>274</v>
      </c>
      <c r="AP91" s="209"/>
    </row>
    <row r="92" spans="1:42" s="156" customFormat="1" ht="15" x14ac:dyDescent="0.25">
      <c r="A92" s="359"/>
      <c r="B92" s="349"/>
      <c r="C92" s="508" t="s">
        <v>275</v>
      </c>
      <c r="D92" s="508"/>
      <c r="E92" s="508"/>
      <c r="F92" s="351"/>
      <c r="G92" s="352"/>
      <c r="H92" s="352"/>
      <c r="I92" s="352"/>
      <c r="J92" s="360"/>
      <c r="K92" s="352"/>
      <c r="L92" s="353">
        <v>8.41</v>
      </c>
      <c r="M92" s="352"/>
      <c r="N92" s="356">
        <v>302.93</v>
      </c>
      <c r="AJ92" s="201"/>
      <c r="AK92" s="209"/>
      <c r="AN92" s="162" t="s">
        <v>275</v>
      </c>
      <c r="AP92" s="209"/>
    </row>
    <row r="93" spans="1:42" s="156" customFormat="1" ht="23.25" customHeight="1" x14ac:dyDescent="0.25">
      <c r="A93" s="359"/>
      <c r="B93" s="349" t="s">
        <v>276</v>
      </c>
      <c r="C93" s="508" t="s">
        <v>277</v>
      </c>
      <c r="D93" s="508"/>
      <c r="E93" s="508"/>
      <c r="F93" s="351" t="s">
        <v>278</v>
      </c>
      <c r="G93" s="357">
        <v>98</v>
      </c>
      <c r="H93" s="352"/>
      <c r="I93" s="357">
        <v>98</v>
      </c>
      <c r="J93" s="360"/>
      <c r="K93" s="352"/>
      <c r="L93" s="353">
        <v>8.24</v>
      </c>
      <c r="M93" s="352"/>
      <c r="N93" s="356">
        <v>296.87</v>
      </c>
      <c r="AJ93" s="201"/>
      <c r="AK93" s="209"/>
      <c r="AN93" s="162" t="s">
        <v>277</v>
      </c>
      <c r="AP93" s="209"/>
    </row>
    <row r="94" spans="1:42" s="156" customFormat="1" ht="23.25" customHeight="1" x14ac:dyDescent="0.25">
      <c r="A94" s="359"/>
      <c r="B94" s="349" t="s">
        <v>279</v>
      </c>
      <c r="C94" s="508" t="s">
        <v>280</v>
      </c>
      <c r="D94" s="508"/>
      <c r="E94" s="508"/>
      <c r="F94" s="351" t="s">
        <v>278</v>
      </c>
      <c r="G94" s="357">
        <v>51</v>
      </c>
      <c r="H94" s="352"/>
      <c r="I94" s="357">
        <v>51</v>
      </c>
      <c r="J94" s="360"/>
      <c r="K94" s="352"/>
      <c r="L94" s="353">
        <v>4.29</v>
      </c>
      <c r="M94" s="352"/>
      <c r="N94" s="356">
        <v>154.49</v>
      </c>
      <c r="AJ94" s="201"/>
      <c r="AK94" s="209"/>
      <c r="AN94" s="162" t="s">
        <v>280</v>
      </c>
      <c r="AP94" s="209"/>
    </row>
    <row r="95" spans="1:42" s="156" customFormat="1" ht="15" customHeight="1" x14ac:dyDescent="0.25">
      <c r="A95" s="367"/>
      <c r="B95" s="368"/>
      <c r="C95" s="503" t="s">
        <v>281</v>
      </c>
      <c r="D95" s="503"/>
      <c r="E95" s="503"/>
      <c r="F95" s="343"/>
      <c r="G95" s="344"/>
      <c r="H95" s="344"/>
      <c r="I95" s="344"/>
      <c r="J95" s="346"/>
      <c r="K95" s="344"/>
      <c r="L95" s="369">
        <v>24.11</v>
      </c>
      <c r="M95" s="364"/>
      <c r="N95" s="370">
        <v>781.95</v>
      </c>
      <c r="AJ95" s="201"/>
      <c r="AK95" s="209"/>
      <c r="AP95" s="209" t="s">
        <v>281</v>
      </c>
    </row>
    <row r="96" spans="1:42" s="156" customFormat="1" ht="23.25" customHeight="1" x14ac:dyDescent="0.25">
      <c r="A96" s="341" t="s">
        <v>124</v>
      </c>
      <c r="B96" s="342" t="s">
        <v>349</v>
      </c>
      <c r="C96" s="503" t="s">
        <v>354</v>
      </c>
      <c r="D96" s="503"/>
      <c r="E96" s="503"/>
      <c r="F96" s="343" t="s">
        <v>266</v>
      </c>
      <c r="G96" s="344"/>
      <c r="H96" s="344"/>
      <c r="I96" s="345">
        <v>3</v>
      </c>
      <c r="J96" s="346"/>
      <c r="K96" s="344"/>
      <c r="L96" s="346"/>
      <c r="M96" s="344"/>
      <c r="N96" s="347"/>
      <c r="AJ96" s="201"/>
      <c r="AK96" s="209" t="s">
        <v>354</v>
      </c>
      <c r="AP96" s="209"/>
    </row>
    <row r="97" spans="1:42" s="156" customFormat="1" ht="15" x14ac:dyDescent="0.25">
      <c r="A97" s="350"/>
      <c r="B97" s="349" t="s">
        <v>120</v>
      </c>
      <c r="C97" s="508" t="s">
        <v>153</v>
      </c>
      <c r="D97" s="508"/>
      <c r="E97" s="508"/>
      <c r="F97" s="351"/>
      <c r="G97" s="352"/>
      <c r="H97" s="352"/>
      <c r="I97" s="352"/>
      <c r="J97" s="353">
        <v>27.77</v>
      </c>
      <c r="K97" s="352"/>
      <c r="L97" s="353">
        <v>83.31</v>
      </c>
      <c r="M97" s="355">
        <v>36.020000000000003</v>
      </c>
      <c r="N97" s="371">
        <v>3000.83</v>
      </c>
      <c r="AJ97" s="201"/>
      <c r="AK97" s="209"/>
      <c r="AM97" s="162" t="s">
        <v>153</v>
      </c>
      <c r="AP97" s="209"/>
    </row>
    <row r="98" spans="1:42" s="156" customFormat="1" ht="15" x14ac:dyDescent="0.25">
      <c r="A98" s="350"/>
      <c r="B98" s="349" t="s">
        <v>121</v>
      </c>
      <c r="C98" s="508" t="s">
        <v>154</v>
      </c>
      <c r="D98" s="508"/>
      <c r="E98" s="508"/>
      <c r="F98" s="351"/>
      <c r="G98" s="352"/>
      <c r="H98" s="352"/>
      <c r="I98" s="352"/>
      <c r="J98" s="353">
        <v>11.67</v>
      </c>
      <c r="K98" s="352"/>
      <c r="L98" s="353">
        <v>35.01</v>
      </c>
      <c r="M98" s="355">
        <v>10.94</v>
      </c>
      <c r="N98" s="356">
        <v>383.01</v>
      </c>
      <c r="AJ98" s="201"/>
      <c r="AK98" s="209"/>
      <c r="AM98" s="162" t="s">
        <v>154</v>
      </c>
      <c r="AP98" s="209"/>
    </row>
    <row r="99" spans="1:42" s="156" customFormat="1" ht="15" x14ac:dyDescent="0.25">
      <c r="A99" s="350"/>
      <c r="B99" s="349" t="s">
        <v>122</v>
      </c>
      <c r="C99" s="508" t="s">
        <v>269</v>
      </c>
      <c r="D99" s="508"/>
      <c r="E99" s="508"/>
      <c r="F99" s="351"/>
      <c r="G99" s="352"/>
      <c r="H99" s="352"/>
      <c r="I99" s="352"/>
      <c r="J99" s="353">
        <v>0.92</v>
      </c>
      <c r="K99" s="352"/>
      <c r="L99" s="353">
        <v>2.76</v>
      </c>
      <c r="M99" s="355">
        <v>36.020000000000003</v>
      </c>
      <c r="N99" s="356">
        <v>99.42</v>
      </c>
      <c r="AJ99" s="201"/>
      <c r="AK99" s="209"/>
      <c r="AM99" s="162" t="s">
        <v>269</v>
      </c>
      <c r="AP99" s="209"/>
    </row>
    <row r="100" spans="1:42" s="156" customFormat="1" ht="15" x14ac:dyDescent="0.25">
      <c r="A100" s="350"/>
      <c r="B100" s="349" t="s">
        <v>123</v>
      </c>
      <c r="C100" s="508" t="s">
        <v>270</v>
      </c>
      <c r="D100" s="508"/>
      <c r="E100" s="508"/>
      <c r="F100" s="351"/>
      <c r="G100" s="352"/>
      <c r="H100" s="352"/>
      <c r="I100" s="352"/>
      <c r="J100" s="353">
        <v>20.09</v>
      </c>
      <c r="K100" s="352"/>
      <c r="L100" s="353">
        <v>60.27</v>
      </c>
      <c r="M100" s="355">
        <v>6.92</v>
      </c>
      <c r="N100" s="356">
        <v>417.07</v>
      </c>
      <c r="AJ100" s="201"/>
      <c r="AK100" s="209"/>
      <c r="AM100" s="162" t="s">
        <v>270</v>
      </c>
      <c r="AP100" s="209"/>
    </row>
    <row r="101" spans="1:42" s="156" customFormat="1" ht="15" x14ac:dyDescent="0.25">
      <c r="A101" s="359"/>
      <c r="B101" s="349"/>
      <c r="C101" s="508" t="s">
        <v>271</v>
      </c>
      <c r="D101" s="508"/>
      <c r="E101" s="508"/>
      <c r="F101" s="351" t="s">
        <v>272</v>
      </c>
      <c r="G101" s="355">
        <v>2.4300000000000002</v>
      </c>
      <c r="H101" s="352"/>
      <c r="I101" s="355">
        <v>7.29</v>
      </c>
      <c r="J101" s="360"/>
      <c r="K101" s="352"/>
      <c r="L101" s="360"/>
      <c r="M101" s="352"/>
      <c r="N101" s="358"/>
      <c r="AJ101" s="201"/>
      <c r="AK101" s="209"/>
      <c r="AN101" s="162" t="s">
        <v>271</v>
      </c>
      <c r="AP101" s="209"/>
    </row>
    <row r="102" spans="1:42" s="156" customFormat="1" ht="15" x14ac:dyDescent="0.25">
      <c r="A102" s="359"/>
      <c r="B102" s="349"/>
      <c r="C102" s="508" t="s">
        <v>273</v>
      </c>
      <c r="D102" s="508"/>
      <c r="E102" s="508"/>
      <c r="F102" s="351" t="s">
        <v>272</v>
      </c>
      <c r="G102" s="355">
        <v>0.06</v>
      </c>
      <c r="H102" s="352"/>
      <c r="I102" s="355">
        <v>0.18</v>
      </c>
      <c r="J102" s="360"/>
      <c r="K102" s="352"/>
      <c r="L102" s="360"/>
      <c r="M102" s="352"/>
      <c r="N102" s="358"/>
      <c r="AJ102" s="201"/>
      <c r="AK102" s="209"/>
      <c r="AN102" s="162" t="s">
        <v>273</v>
      </c>
      <c r="AP102" s="209"/>
    </row>
    <row r="103" spans="1:42" s="156" customFormat="1" ht="15" customHeight="1" x14ac:dyDescent="0.25">
      <c r="A103" s="362"/>
      <c r="B103" s="349"/>
      <c r="C103" s="507" t="s">
        <v>274</v>
      </c>
      <c r="D103" s="507"/>
      <c r="E103" s="507"/>
      <c r="F103" s="363"/>
      <c r="G103" s="364"/>
      <c r="H103" s="364"/>
      <c r="I103" s="364"/>
      <c r="J103" s="365">
        <v>59.53</v>
      </c>
      <c r="K103" s="364"/>
      <c r="L103" s="365">
        <v>178.59</v>
      </c>
      <c r="M103" s="364"/>
      <c r="N103" s="372">
        <v>3800.91</v>
      </c>
      <c r="AJ103" s="201"/>
      <c r="AK103" s="209"/>
      <c r="AO103" s="162" t="s">
        <v>274</v>
      </c>
      <c r="AP103" s="209"/>
    </row>
    <row r="104" spans="1:42" s="156" customFormat="1" ht="15" x14ac:dyDescent="0.25">
      <c r="A104" s="359"/>
      <c r="B104" s="349"/>
      <c r="C104" s="508" t="s">
        <v>275</v>
      </c>
      <c r="D104" s="508"/>
      <c r="E104" s="508"/>
      <c r="F104" s="351"/>
      <c r="G104" s="352"/>
      <c r="H104" s="352"/>
      <c r="I104" s="352"/>
      <c r="J104" s="360"/>
      <c r="K104" s="352"/>
      <c r="L104" s="353">
        <v>86.07</v>
      </c>
      <c r="M104" s="352"/>
      <c r="N104" s="371">
        <v>3100.25</v>
      </c>
      <c r="AJ104" s="201"/>
      <c r="AK104" s="209"/>
      <c r="AN104" s="162" t="s">
        <v>275</v>
      </c>
      <c r="AP104" s="209"/>
    </row>
    <row r="105" spans="1:42" s="156" customFormat="1" ht="23.25" customHeight="1" x14ac:dyDescent="0.25">
      <c r="A105" s="359"/>
      <c r="B105" s="349" t="s">
        <v>276</v>
      </c>
      <c r="C105" s="508" t="s">
        <v>277</v>
      </c>
      <c r="D105" s="508"/>
      <c r="E105" s="508"/>
      <c r="F105" s="351" t="s">
        <v>278</v>
      </c>
      <c r="G105" s="357">
        <v>98</v>
      </c>
      <c r="H105" s="352"/>
      <c r="I105" s="357">
        <v>98</v>
      </c>
      <c r="J105" s="360"/>
      <c r="K105" s="352"/>
      <c r="L105" s="353">
        <v>84.35</v>
      </c>
      <c r="M105" s="352"/>
      <c r="N105" s="371">
        <v>3038.25</v>
      </c>
      <c r="AJ105" s="201"/>
      <c r="AK105" s="209"/>
      <c r="AN105" s="162" t="s">
        <v>277</v>
      </c>
      <c r="AP105" s="209"/>
    </row>
    <row r="106" spans="1:42" s="156" customFormat="1" ht="23.25" customHeight="1" x14ac:dyDescent="0.25">
      <c r="A106" s="359"/>
      <c r="B106" s="349" t="s">
        <v>279</v>
      </c>
      <c r="C106" s="508" t="s">
        <v>280</v>
      </c>
      <c r="D106" s="508"/>
      <c r="E106" s="508"/>
      <c r="F106" s="351" t="s">
        <v>278</v>
      </c>
      <c r="G106" s="357">
        <v>51</v>
      </c>
      <c r="H106" s="352"/>
      <c r="I106" s="357">
        <v>51</v>
      </c>
      <c r="J106" s="360"/>
      <c r="K106" s="352"/>
      <c r="L106" s="353">
        <v>43.9</v>
      </c>
      <c r="M106" s="352"/>
      <c r="N106" s="371">
        <v>1581.13</v>
      </c>
      <c r="AJ106" s="201"/>
      <c r="AK106" s="209"/>
      <c r="AN106" s="162" t="s">
        <v>280</v>
      </c>
      <c r="AP106" s="209"/>
    </row>
    <row r="107" spans="1:42" s="156" customFormat="1" ht="15" customHeight="1" x14ac:dyDescent="0.25">
      <c r="A107" s="367"/>
      <c r="B107" s="368"/>
      <c r="C107" s="503" t="s">
        <v>281</v>
      </c>
      <c r="D107" s="503"/>
      <c r="E107" s="503"/>
      <c r="F107" s="343"/>
      <c r="G107" s="344"/>
      <c r="H107" s="344"/>
      <c r="I107" s="344"/>
      <c r="J107" s="346"/>
      <c r="K107" s="344"/>
      <c r="L107" s="369">
        <v>306.83999999999997</v>
      </c>
      <c r="M107" s="364"/>
      <c r="N107" s="373">
        <v>8420.2900000000009</v>
      </c>
      <c r="AJ107" s="201"/>
      <c r="AK107" s="209"/>
      <c r="AP107" s="209" t="s">
        <v>281</v>
      </c>
    </row>
    <row r="108" spans="1:42" s="156" customFormat="1" ht="34.5" customHeight="1" x14ac:dyDescent="0.25">
      <c r="A108" s="341" t="s">
        <v>125</v>
      </c>
      <c r="B108" s="342" t="s">
        <v>355</v>
      </c>
      <c r="C108" s="503" t="s">
        <v>356</v>
      </c>
      <c r="D108" s="503"/>
      <c r="E108" s="503"/>
      <c r="F108" s="343" t="s">
        <v>298</v>
      </c>
      <c r="G108" s="344"/>
      <c r="H108" s="344"/>
      <c r="I108" s="374">
        <v>0.16</v>
      </c>
      <c r="J108" s="346"/>
      <c r="K108" s="344"/>
      <c r="L108" s="346"/>
      <c r="M108" s="344"/>
      <c r="N108" s="347"/>
      <c r="AJ108" s="201"/>
      <c r="AK108" s="209" t="s">
        <v>356</v>
      </c>
      <c r="AP108" s="209"/>
    </row>
    <row r="109" spans="1:42" s="156" customFormat="1" ht="15" x14ac:dyDescent="0.25">
      <c r="A109" s="350"/>
      <c r="B109" s="349" t="s">
        <v>120</v>
      </c>
      <c r="C109" s="508" t="s">
        <v>153</v>
      </c>
      <c r="D109" s="508"/>
      <c r="E109" s="508"/>
      <c r="F109" s="351"/>
      <c r="G109" s="352"/>
      <c r="H109" s="352"/>
      <c r="I109" s="352"/>
      <c r="J109" s="353">
        <v>197.9</v>
      </c>
      <c r="K109" s="352"/>
      <c r="L109" s="353">
        <v>31.66</v>
      </c>
      <c r="M109" s="355">
        <v>36.020000000000003</v>
      </c>
      <c r="N109" s="371">
        <v>1140.3900000000001</v>
      </c>
      <c r="AJ109" s="201"/>
      <c r="AK109" s="209"/>
      <c r="AM109" s="162" t="s">
        <v>153</v>
      </c>
      <c r="AP109" s="209"/>
    </row>
    <row r="110" spans="1:42" s="156" customFormat="1" ht="15" x14ac:dyDescent="0.25">
      <c r="A110" s="350"/>
      <c r="B110" s="349" t="s">
        <v>121</v>
      </c>
      <c r="C110" s="508" t="s">
        <v>154</v>
      </c>
      <c r="D110" s="508"/>
      <c r="E110" s="508"/>
      <c r="F110" s="351"/>
      <c r="G110" s="352"/>
      <c r="H110" s="352"/>
      <c r="I110" s="352"/>
      <c r="J110" s="353">
        <v>2.58</v>
      </c>
      <c r="K110" s="352"/>
      <c r="L110" s="353">
        <v>0.41</v>
      </c>
      <c r="M110" s="355">
        <v>10.94</v>
      </c>
      <c r="N110" s="356">
        <v>4.49</v>
      </c>
      <c r="AJ110" s="201"/>
      <c r="AK110" s="209"/>
      <c r="AM110" s="162" t="s">
        <v>154</v>
      </c>
      <c r="AP110" s="209"/>
    </row>
    <row r="111" spans="1:42" s="156" customFormat="1" ht="15" x14ac:dyDescent="0.25">
      <c r="A111" s="350"/>
      <c r="B111" s="349" t="s">
        <v>122</v>
      </c>
      <c r="C111" s="508" t="s">
        <v>269</v>
      </c>
      <c r="D111" s="508"/>
      <c r="E111" s="508"/>
      <c r="F111" s="351"/>
      <c r="G111" s="352"/>
      <c r="H111" s="352"/>
      <c r="I111" s="352"/>
      <c r="J111" s="353">
        <v>0.16</v>
      </c>
      <c r="K111" s="352"/>
      <c r="L111" s="353">
        <v>0.03</v>
      </c>
      <c r="M111" s="355">
        <v>36.020000000000003</v>
      </c>
      <c r="N111" s="356">
        <v>1.08</v>
      </c>
      <c r="AJ111" s="201"/>
      <c r="AK111" s="209"/>
      <c r="AM111" s="162" t="s">
        <v>269</v>
      </c>
      <c r="AP111" s="209"/>
    </row>
    <row r="112" spans="1:42" s="156" customFormat="1" ht="15" x14ac:dyDescent="0.25">
      <c r="A112" s="350"/>
      <c r="B112" s="349" t="s">
        <v>123</v>
      </c>
      <c r="C112" s="508" t="s">
        <v>270</v>
      </c>
      <c r="D112" s="508"/>
      <c r="E112" s="508"/>
      <c r="F112" s="351"/>
      <c r="G112" s="352"/>
      <c r="H112" s="352"/>
      <c r="I112" s="352"/>
      <c r="J112" s="353">
        <v>126.45</v>
      </c>
      <c r="K112" s="352"/>
      <c r="L112" s="353">
        <v>20.23</v>
      </c>
      <c r="M112" s="355">
        <v>6.92</v>
      </c>
      <c r="N112" s="356">
        <v>139.99</v>
      </c>
      <c r="AJ112" s="201"/>
      <c r="AK112" s="209"/>
      <c r="AM112" s="162" t="s">
        <v>270</v>
      </c>
      <c r="AP112" s="209"/>
    </row>
    <row r="113" spans="1:42" s="156" customFormat="1" ht="15" x14ac:dyDescent="0.25">
      <c r="A113" s="359"/>
      <c r="B113" s="349"/>
      <c r="C113" s="508" t="s">
        <v>271</v>
      </c>
      <c r="D113" s="508"/>
      <c r="E113" s="508"/>
      <c r="F113" s="351" t="s">
        <v>272</v>
      </c>
      <c r="G113" s="354">
        <v>16.8</v>
      </c>
      <c r="H113" s="352"/>
      <c r="I113" s="361">
        <v>2.6880000000000002</v>
      </c>
      <c r="J113" s="360"/>
      <c r="K113" s="352"/>
      <c r="L113" s="360"/>
      <c r="M113" s="352"/>
      <c r="N113" s="358"/>
      <c r="AJ113" s="201"/>
      <c r="AK113" s="209"/>
      <c r="AN113" s="162" t="s">
        <v>271</v>
      </c>
      <c r="AP113" s="209"/>
    </row>
    <row r="114" spans="1:42" s="156" customFormat="1" ht="15" x14ac:dyDescent="0.25">
      <c r="A114" s="359"/>
      <c r="B114" s="349"/>
      <c r="C114" s="508" t="s">
        <v>273</v>
      </c>
      <c r="D114" s="508"/>
      <c r="E114" s="508"/>
      <c r="F114" s="351" t="s">
        <v>272</v>
      </c>
      <c r="G114" s="355">
        <v>0.01</v>
      </c>
      <c r="H114" s="352"/>
      <c r="I114" s="375">
        <v>1.6000000000000001E-3</v>
      </c>
      <c r="J114" s="360"/>
      <c r="K114" s="352"/>
      <c r="L114" s="360"/>
      <c r="M114" s="352"/>
      <c r="N114" s="358"/>
      <c r="AJ114" s="201"/>
      <c r="AK114" s="209"/>
      <c r="AN114" s="162" t="s">
        <v>273</v>
      </c>
      <c r="AP114" s="209"/>
    </row>
    <row r="115" spans="1:42" s="156" customFormat="1" ht="15" customHeight="1" x14ac:dyDescent="0.25">
      <c r="A115" s="362"/>
      <c r="B115" s="349"/>
      <c r="C115" s="507" t="s">
        <v>274</v>
      </c>
      <c r="D115" s="507"/>
      <c r="E115" s="507"/>
      <c r="F115" s="363"/>
      <c r="G115" s="364"/>
      <c r="H115" s="364"/>
      <c r="I115" s="364"/>
      <c r="J115" s="365">
        <v>326.93</v>
      </c>
      <c r="K115" s="364"/>
      <c r="L115" s="365">
        <v>52.3</v>
      </c>
      <c r="M115" s="364"/>
      <c r="N115" s="372">
        <v>1284.8699999999999</v>
      </c>
      <c r="AJ115" s="201"/>
      <c r="AK115" s="209"/>
      <c r="AO115" s="162" t="s">
        <v>274</v>
      </c>
      <c r="AP115" s="209"/>
    </row>
    <row r="116" spans="1:42" s="156" customFormat="1" ht="15" x14ac:dyDescent="0.25">
      <c r="A116" s="359"/>
      <c r="B116" s="349"/>
      <c r="C116" s="508" t="s">
        <v>275</v>
      </c>
      <c r="D116" s="508"/>
      <c r="E116" s="508"/>
      <c r="F116" s="351"/>
      <c r="G116" s="352"/>
      <c r="H116" s="352"/>
      <c r="I116" s="352"/>
      <c r="J116" s="360"/>
      <c r="K116" s="352"/>
      <c r="L116" s="353">
        <v>31.69</v>
      </c>
      <c r="M116" s="352"/>
      <c r="N116" s="371">
        <v>1141.47</v>
      </c>
      <c r="AJ116" s="201"/>
      <c r="AK116" s="209"/>
      <c r="AN116" s="162" t="s">
        <v>275</v>
      </c>
      <c r="AP116" s="209"/>
    </row>
    <row r="117" spans="1:42" s="156" customFormat="1" ht="23.25" customHeight="1" x14ac:dyDescent="0.25">
      <c r="A117" s="359"/>
      <c r="B117" s="349" t="s">
        <v>276</v>
      </c>
      <c r="C117" s="508" t="s">
        <v>277</v>
      </c>
      <c r="D117" s="508"/>
      <c r="E117" s="508"/>
      <c r="F117" s="351" t="s">
        <v>278</v>
      </c>
      <c r="G117" s="357">
        <v>98</v>
      </c>
      <c r="H117" s="352"/>
      <c r="I117" s="357">
        <v>98</v>
      </c>
      <c r="J117" s="360"/>
      <c r="K117" s="352"/>
      <c r="L117" s="353">
        <v>31.06</v>
      </c>
      <c r="M117" s="352"/>
      <c r="N117" s="371">
        <v>1118.6400000000001</v>
      </c>
      <c r="AJ117" s="201"/>
      <c r="AK117" s="209"/>
      <c r="AN117" s="162" t="s">
        <v>277</v>
      </c>
      <c r="AP117" s="209"/>
    </row>
    <row r="118" spans="1:42" s="156" customFormat="1" ht="23.25" customHeight="1" x14ac:dyDescent="0.25">
      <c r="A118" s="359"/>
      <c r="B118" s="349" t="s">
        <v>279</v>
      </c>
      <c r="C118" s="508" t="s">
        <v>280</v>
      </c>
      <c r="D118" s="508"/>
      <c r="E118" s="508"/>
      <c r="F118" s="351" t="s">
        <v>278</v>
      </c>
      <c r="G118" s="357">
        <v>51</v>
      </c>
      <c r="H118" s="352"/>
      <c r="I118" s="357">
        <v>51</v>
      </c>
      <c r="J118" s="360"/>
      <c r="K118" s="352"/>
      <c r="L118" s="353">
        <v>16.16</v>
      </c>
      <c r="M118" s="352"/>
      <c r="N118" s="356">
        <v>582.15</v>
      </c>
      <c r="AJ118" s="201"/>
      <c r="AK118" s="209"/>
      <c r="AN118" s="162" t="s">
        <v>280</v>
      </c>
      <c r="AP118" s="209"/>
    </row>
    <row r="119" spans="1:42" s="156" customFormat="1" ht="15" customHeight="1" x14ac:dyDescent="0.25">
      <c r="A119" s="367"/>
      <c r="B119" s="368"/>
      <c r="C119" s="503" t="s">
        <v>281</v>
      </c>
      <c r="D119" s="503"/>
      <c r="E119" s="503"/>
      <c r="F119" s="343"/>
      <c r="G119" s="344"/>
      <c r="H119" s="344"/>
      <c r="I119" s="344"/>
      <c r="J119" s="346"/>
      <c r="K119" s="344"/>
      <c r="L119" s="369">
        <v>99.52</v>
      </c>
      <c r="M119" s="364"/>
      <c r="N119" s="373">
        <v>2985.66</v>
      </c>
      <c r="AJ119" s="201"/>
      <c r="AK119" s="209"/>
      <c r="AP119" s="209" t="s">
        <v>281</v>
      </c>
    </row>
    <row r="120" spans="1:42" s="156" customFormat="1" ht="45.75" customHeight="1" x14ac:dyDescent="0.25">
      <c r="A120" s="341" t="s">
        <v>126</v>
      </c>
      <c r="B120" s="342" t="s">
        <v>357</v>
      </c>
      <c r="C120" s="503" t="s">
        <v>358</v>
      </c>
      <c r="D120" s="503"/>
      <c r="E120" s="503"/>
      <c r="F120" s="343" t="s">
        <v>301</v>
      </c>
      <c r="G120" s="344"/>
      <c r="H120" s="344"/>
      <c r="I120" s="376">
        <v>8.0000000000000002E-3</v>
      </c>
      <c r="J120" s="377">
        <v>3430.48</v>
      </c>
      <c r="K120" s="344"/>
      <c r="L120" s="369">
        <v>27.44</v>
      </c>
      <c r="M120" s="374">
        <v>6.92</v>
      </c>
      <c r="N120" s="370">
        <v>189.88</v>
      </c>
      <c r="AJ120" s="201"/>
      <c r="AK120" s="209" t="s">
        <v>358</v>
      </c>
      <c r="AP120" s="209"/>
    </row>
    <row r="121" spans="1:42" s="156" customFormat="1" ht="15" customHeight="1" x14ac:dyDescent="0.25">
      <c r="A121" s="367"/>
      <c r="B121" s="368"/>
      <c r="C121" s="503" t="s">
        <v>281</v>
      </c>
      <c r="D121" s="503"/>
      <c r="E121" s="503"/>
      <c r="F121" s="343"/>
      <c r="G121" s="344"/>
      <c r="H121" s="344"/>
      <c r="I121" s="344"/>
      <c r="J121" s="346"/>
      <c r="K121" s="344"/>
      <c r="L121" s="369">
        <v>27.44</v>
      </c>
      <c r="M121" s="364"/>
      <c r="N121" s="370">
        <v>189.88</v>
      </c>
      <c r="AJ121" s="201"/>
      <c r="AK121" s="209"/>
      <c r="AP121" s="209" t="s">
        <v>281</v>
      </c>
    </row>
    <row r="122" spans="1:42" s="156" customFormat="1" ht="34.5" customHeight="1" x14ac:dyDescent="0.25">
      <c r="A122" s="341" t="s">
        <v>127</v>
      </c>
      <c r="B122" s="342" t="s">
        <v>359</v>
      </c>
      <c r="C122" s="503" t="s">
        <v>360</v>
      </c>
      <c r="D122" s="503"/>
      <c r="E122" s="503"/>
      <c r="F122" s="343" t="s">
        <v>361</v>
      </c>
      <c r="G122" s="344"/>
      <c r="H122" s="344"/>
      <c r="I122" s="374">
        <v>7.0000000000000007E-2</v>
      </c>
      <c r="J122" s="346"/>
      <c r="K122" s="344"/>
      <c r="L122" s="346"/>
      <c r="M122" s="344"/>
      <c r="N122" s="347"/>
      <c r="AJ122" s="201"/>
      <c r="AK122" s="209" t="s">
        <v>360</v>
      </c>
      <c r="AP122" s="209"/>
    </row>
    <row r="123" spans="1:42" s="156" customFormat="1" ht="15" x14ac:dyDescent="0.25">
      <c r="A123" s="350"/>
      <c r="B123" s="349" t="s">
        <v>120</v>
      </c>
      <c r="C123" s="508" t="s">
        <v>153</v>
      </c>
      <c r="D123" s="508"/>
      <c r="E123" s="508"/>
      <c r="F123" s="351"/>
      <c r="G123" s="352"/>
      <c r="H123" s="352"/>
      <c r="I123" s="352"/>
      <c r="J123" s="353">
        <v>342.25</v>
      </c>
      <c r="K123" s="352"/>
      <c r="L123" s="353">
        <v>23.96</v>
      </c>
      <c r="M123" s="355">
        <v>36.020000000000003</v>
      </c>
      <c r="N123" s="356">
        <v>863.04</v>
      </c>
      <c r="AJ123" s="201"/>
      <c r="AK123" s="209"/>
      <c r="AM123" s="162" t="s">
        <v>153</v>
      </c>
      <c r="AP123" s="209"/>
    </row>
    <row r="124" spans="1:42" s="156" customFormat="1" ht="15" x14ac:dyDescent="0.25">
      <c r="A124" s="350"/>
      <c r="B124" s="349" t="s">
        <v>121</v>
      </c>
      <c r="C124" s="508" t="s">
        <v>154</v>
      </c>
      <c r="D124" s="508"/>
      <c r="E124" s="508"/>
      <c r="F124" s="351"/>
      <c r="G124" s="352"/>
      <c r="H124" s="352"/>
      <c r="I124" s="352"/>
      <c r="J124" s="353">
        <v>109.56</v>
      </c>
      <c r="K124" s="352"/>
      <c r="L124" s="353">
        <v>7.67</v>
      </c>
      <c r="M124" s="355">
        <v>10.94</v>
      </c>
      <c r="N124" s="356">
        <v>83.91</v>
      </c>
      <c r="AJ124" s="201"/>
      <c r="AK124" s="209"/>
      <c r="AM124" s="162" t="s">
        <v>154</v>
      </c>
      <c r="AP124" s="209"/>
    </row>
    <row r="125" spans="1:42" s="156" customFormat="1" ht="15" x14ac:dyDescent="0.25">
      <c r="A125" s="350"/>
      <c r="B125" s="349" t="s">
        <v>122</v>
      </c>
      <c r="C125" s="508" t="s">
        <v>269</v>
      </c>
      <c r="D125" s="508"/>
      <c r="E125" s="508"/>
      <c r="F125" s="351"/>
      <c r="G125" s="352"/>
      <c r="H125" s="352"/>
      <c r="I125" s="352"/>
      <c r="J125" s="353">
        <v>2.57</v>
      </c>
      <c r="K125" s="352"/>
      <c r="L125" s="353">
        <v>0.18</v>
      </c>
      <c r="M125" s="355">
        <v>36.020000000000003</v>
      </c>
      <c r="N125" s="356">
        <v>6.48</v>
      </c>
      <c r="AJ125" s="201"/>
      <c r="AK125" s="209"/>
      <c r="AM125" s="162" t="s">
        <v>269</v>
      </c>
      <c r="AP125" s="209"/>
    </row>
    <row r="126" spans="1:42" s="156" customFormat="1" ht="15" x14ac:dyDescent="0.25">
      <c r="A126" s="350"/>
      <c r="B126" s="349" t="s">
        <v>123</v>
      </c>
      <c r="C126" s="508" t="s">
        <v>270</v>
      </c>
      <c r="D126" s="508"/>
      <c r="E126" s="508"/>
      <c r="F126" s="351"/>
      <c r="G126" s="352"/>
      <c r="H126" s="352"/>
      <c r="I126" s="352"/>
      <c r="J126" s="353">
        <v>91.69</v>
      </c>
      <c r="K126" s="352"/>
      <c r="L126" s="353">
        <v>6.42</v>
      </c>
      <c r="M126" s="355">
        <v>6.92</v>
      </c>
      <c r="N126" s="356">
        <v>44.43</v>
      </c>
      <c r="AJ126" s="201"/>
      <c r="AK126" s="209"/>
      <c r="AM126" s="162" t="s">
        <v>270</v>
      </c>
      <c r="AP126" s="209"/>
    </row>
    <row r="127" spans="1:42" s="156" customFormat="1" ht="15" x14ac:dyDescent="0.25">
      <c r="A127" s="359"/>
      <c r="B127" s="349"/>
      <c r="C127" s="508" t="s">
        <v>271</v>
      </c>
      <c r="D127" s="508"/>
      <c r="E127" s="508"/>
      <c r="F127" s="351" t="s">
        <v>272</v>
      </c>
      <c r="G127" s="355">
        <v>30.64</v>
      </c>
      <c r="H127" s="352"/>
      <c r="I127" s="375">
        <v>2.1448</v>
      </c>
      <c r="J127" s="360"/>
      <c r="K127" s="352"/>
      <c r="L127" s="360"/>
      <c r="M127" s="352"/>
      <c r="N127" s="358"/>
      <c r="AJ127" s="201"/>
      <c r="AK127" s="209"/>
      <c r="AN127" s="162" t="s">
        <v>271</v>
      </c>
      <c r="AP127" s="209"/>
    </row>
    <row r="128" spans="1:42" s="156" customFormat="1" ht="15" x14ac:dyDescent="0.25">
      <c r="A128" s="359"/>
      <c r="B128" s="349"/>
      <c r="C128" s="508" t="s">
        <v>273</v>
      </c>
      <c r="D128" s="508"/>
      <c r="E128" s="508"/>
      <c r="F128" s="351" t="s">
        <v>272</v>
      </c>
      <c r="G128" s="355">
        <v>0.16</v>
      </c>
      <c r="H128" s="352"/>
      <c r="I128" s="375">
        <v>1.12E-2</v>
      </c>
      <c r="J128" s="360"/>
      <c r="K128" s="352"/>
      <c r="L128" s="360"/>
      <c r="M128" s="352"/>
      <c r="N128" s="358"/>
      <c r="AJ128" s="201"/>
      <c r="AK128" s="209"/>
      <c r="AN128" s="162" t="s">
        <v>273</v>
      </c>
      <c r="AP128" s="209"/>
    </row>
    <row r="129" spans="1:42" s="156" customFormat="1" ht="15" customHeight="1" x14ac:dyDescent="0.25">
      <c r="A129" s="362"/>
      <c r="B129" s="349"/>
      <c r="C129" s="507" t="s">
        <v>274</v>
      </c>
      <c r="D129" s="507"/>
      <c r="E129" s="507"/>
      <c r="F129" s="363"/>
      <c r="G129" s="364"/>
      <c r="H129" s="364"/>
      <c r="I129" s="364"/>
      <c r="J129" s="365">
        <v>543.5</v>
      </c>
      <c r="K129" s="364"/>
      <c r="L129" s="365">
        <v>38.049999999999997</v>
      </c>
      <c r="M129" s="364"/>
      <c r="N129" s="366">
        <v>991.38</v>
      </c>
      <c r="AJ129" s="201"/>
      <c r="AK129" s="209"/>
      <c r="AO129" s="162" t="s">
        <v>274</v>
      </c>
      <c r="AP129" s="209"/>
    </row>
    <row r="130" spans="1:42" s="156" customFormat="1" ht="15" x14ac:dyDescent="0.25">
      <c r="A130" s="359"/>
      <c r="B130" s="349"/>
      <c r="C130" s="508" t="s">
        <v>275</v>
      </c>
      <c r="D130" s="508"/>
      <c r="E130" s="508"/>
      <c r="F130" s="351"/>
      <c r="G130" s="352"/>
      <c r="H130" s="352"/>
      <c r="I130" s="352"/>
      <c r="J130" s="360"/>
      <c r="K130" s="352"/>
      <c r="L130" s="353">
        <v>24.14</v>
      </c>
      <c r="M130" s="352"/>
      <c r="N130" s="356">
        <v>869.52</v>
      </c>
      <c r="AJ130" s="201"/>
      <c r="AK130" s="209"/>
      <c r="AN130" s="162" t="s">
        <v>275</v>
      </c>
      <c r="AP130" s="209"/>
    </row>
    <row r="131" spans="1:42" s="156" customFormat="1" ht="23.25" customHeight="1" x14ac:dyDescent="0.25">
      <c r="A131" s="359"/>
      <c r="B131" s="349" t="s">
        <v>276</v>
      </c>
      <c r="C131" s="508" t="s">
        <v>277</v>
      </c>
      <c r="D131" s="508"/>
      <c r="E131" s="508"/>
      <c r="F131" s="351" t="s">
        <v>278</v>
      </c>
      <c r="G131" s="357">
        <v>98</v>
      </c>
      <c r="H131" s="352"/>
      <c r="I131" s="357">
        <v>98</v>
      </c>
      <c r="J131" s="360"/>
      <c r="K131" s="352"/>
      <c r="L131" s="353">
        <v>23.66</v>
      </c>
      <c r="M131" s="352"/>
      <c r="N131" s="356">
        <v>852.13</v>
      </c>
      <c r="AJ131" s="201"/>
      <c r="AK131" s="209"/>
      <c r="AN131" s="162" t="s">
        <v>277</v>
      </c>
      <c r="AP131" s="209"/>
    </row>
    <row r="132" spans="1:42" s="156" customFormat="1" ht="23.25" customHeight="1" x14ac:dyDescent="0.25">
      <c r="A132" s="359"/>
      <c r="B132" s="349" t="s">
        <v>279</v>
      </c>
      <c r="C132" s="508" t="s">
        <v>280</v>
      </c>
      <c r="D132" s="508"/>
      <c r="E132" s="508"/>
      <c r="F132" s="351" t="s">
        <v>278</v>
      </c>
      <c r="G132" s="357">
        <v>51</v>
      </c>
      <c r="H132" s="352"/>
      <c r="I132" s="357">
        <v>51</v>
      </c>
      <c r="J132" s="360"/>
      <c r="K132" s="352"/>
      <c r="L132" s="353">
        <v>12.31</v>
      </c>
      <c r="M132" s="352"/>
      <c r="N132" s="356">
        <v>443.46</v>
      </c>
      <c r="AJ132" s="201"/>
      <c r="AK132" s="209"/>
      <c r="AN132" s="162" t="s">
        <v>280</v>
      </c>
      <c r="AP132" s="209"/>
    </row>
    <row r="133" spans="1:42" s="156" customFormat="1" ht="15" customHeight="1" x14ac:dyDescent="0.25">
      <c r="A133" s="367"/>
      <c r="B133" s="368"/>
      <c r="C133" s="503" t="s">
        <v>281</v>
      </c>
      <c r="D133" s="503"/>
      <c r="E133" s="503"/>
      <c r="F133" s="343"/>
      <c r="G133" s="344"/>
      <c r="H133" s="344"/>
      <c r="I133" s="344"/>
      <c r="J133" s="346"/>
      <c r="K133" s="344"/>
      <c r="L133" s="369">
        <v>74.02</v>
      </c>
      <c r="M133" s="364"/>
      <c r="N133" s="373">
        <v>2286.9699999999998</v>
      </c>
      <c r="AJ133" s="201"/>
      <c r="AK133" s="209"/>
      <c r="AP133" s="209" t="s">
        <v>281</v>
      </c>
    </row>
    <row r="134" spans="1:42" s="156" customFormat="1" ht="68.25" customHeight="1" x14ac:dyDescent="0.25">
      <c r="A134" s="341" t="s">
        <v>128</v>
      </c>
      <c r="B134" s="342" t="s">
        <v>362</v>
      </c>
      <c r="C134" s="503" t="s">
        <v>363</v>
      </c>
      <c r="D134" s="503"/>
      <c r="E134" s="503"/>
      <c r="F134" s="343" t="s">
        <v>301</v>
      </c>
      <c r="G134" s="344"/>
      <c r="H134" s="344"/>
      <c r="I134" s="376">
        <v>7.0000000000000001E-3</v>
      </c>
      <c r="J134" s="377">
        <v>104094.75</v>
      </c>
      <c r="K134" s="344"/>
      <c r="L134" s="369">
        <v>728.66</v>
      </c>
      <c r="M134" s="374">
        <v>6.92</v>
      </c>
      <c r="N134" s="373">
        <v>5042.33</v>
      </c>
      <c r="AJ134" s="201"/>
      <c r="AK134" s="209" t="s">
        <v>363</v>
      </c>
      <c r="AP134" s="209"/>
    </row>
    <row r="135" spans="1:42" s="156" customFormat="1" ht="15" customHeight="1" x14ac:dyDescent="0.25">
      <c r="A135" s="367"/>
      <c r="B135" s="368"/>
      <c r="C135" s="503" t="s">
        <v>281</v>
      </c>
      <c r="D135" s="503"/>
      <c r="E135" s="503"/>
      <c r="F135" s="343"/>
      <c r="G135" s="344"/>
      <c r="H135" s="344"/>
      <c r="I135" s="344"/>
      <c r="J135" s="346"/>
      <c r="K135" s="344"/>
      <c r="L135" s="369">
        <v>728.66</v>
      </c>
      <c r="M135" s="364"/>
      <c r="N135" s="373">
        <v>5042.33</v>
      </c>
      <c r="AJ135" s="201"/>
      <c r="AK135" s="209"/>
      <c r="AP135" s="209" t="s">
        <v>281</v>
      </c>
    </row>
    <row r="136" spans="1:42" s="156" customFormat="1" ht="34.5" customHeight="1" x14ac:dyDescent="0.25">
      <c r="A136" s="341" t="s">
        <v>138</v>
      </c>
      <c r="B136" s="342" t="s">
        <v>364</v>
      </c>
      <c r="C136" s="503" t="s">
        <v>365</v>
      </c>
      <c r="D136" s="503"/>
      <c r="E136" s="503"/>
      <c r="F136" s="343" t="s">
        <v>289</v>
      </c>
      <c r="G136" s="344"/>
      <c r="H136" s="344"/>
      <c r="I136" s="374">
        <v>0.16</v>
      </c>
      <c r="J136" s="346"/>
      <c r="K136" s="344"/>
      <c r="L136" s="346"/>
      <c r="M136" s="344"/>
      <c r="N136" s="347"/>
      <c r="AJ136" s="201"/>
      <c r="AK136" s="209" t="s">
        <v>365</v>
      </c>
      <c r="AP136" s="209"/>
    </row>
    <row r="137" spans="1:42" s="156" customFormat="1" ht="15" x14ac:dyDescent="0.25">
      <c r="A137" s="350"/>
      <c r="B137" s="349" t="s">
        <v>120</v>
      </c>
      <c r="C137" s="508" t="s">
        <v>153</v>
      </c>
      <c r="D137" s="508"/>
      <c r="E137" s="508"/>
      <c r="F137" s="351"/>
      <c r="G137" s="352"/>
      <c r="H137" s="352"/>
      <c r="I137" s="352"/>
      <c r="J137" s="353">
        <v>109.73</v>
      </c>
      <c r="K137" s="352"/>
      <c r="L137" s="353">
        <v>17.559999999999999</v>
      </c>
      <c r="M137" s="355">
        <v>36.020000000000003</v>
      </c>
      <c r="N137" s="356">
        <v>632.51</v>
      </c>
      <c r="AJ137" s="201"/>
      <c r="AK137" s="209"/>
      <c r="AM137" s="162" t="s">
        <v>153</v>
      </c>
      <c r="AP137" s="209"/>
    </row>
    <row r="138" spans="1:42" s="156" customFormat="1" ht="15" x14ac:dyDescent="0.25">
      <c r="A138" s="350"/>
      <c r="B138" s="349" t="s">
        <v>123</v>
      </c>
      <c r="C138" s="508" t="s">
        <v>270</v>
      </c>
      <c r="D138" s="508"/>
      <c r="E138" s="508"/>
      <c r="F138" s="351"/>
      <c r="G138" s="352"/>
      <c r="H138" s="352"/>
      <c r="I138" s="352"/>
      <c r="J138" s="353">
        <v>2.19</v>
      </c>
      <c r="K138" s="352"/>
      <c r="L138" s="353">
        <v>0.35</v>
      </c>
      <c r="M138" s="355">
        <v>6.92</v>
      </c>
      <c r="N138" s="356">
        <v>2.42</v>
      </c>
      <c r="AJ138" s="201"/>
      <c r="AK138" s="209"/>
      <c r="AM138" s="162" t="s">
        <v>270</v>
      </c>
      <c r="AP138" s="209"/>
    </row>
    <row r="139" spans="1:42" s="156" customFormat="1" ht="15" x14ac:dyDescent="0.25">
      <c r="A139" s="359"/>
      <c r="B139" s="349"/>
      <c r="C139" s="508" t="s">
        <v>271</v>
      </c>
      <c r="D139" s="508"/>
      <c r="E139" s="508"/>
      <c r="F139" s="351" t="s">
        <v>272</v>
      </c>
      <c r="G139" s="354">
        <v>9.6</v>
      </c>
      <c r="H139" s="352"/>
      <c r="I139" s="361">
        <v>1.536</v>
      </c>
      <c r="J139" s="360"/>
      <c r="K139" s="352"/>
      <c r="L139" s="360"/>
      <c r="M139" s="352"/>
      <c r="N139" s="358"/>
      <c r="AJ139" s="201"/>
      <c r="AK139" s="209"/>
      <c r="AN139" s="162" t="s">
        <v>271</v>
      </c>
      <c r="AP139" s="209"/>
    </row>
    <row r="140" spans="1:42" s="156" customFormat="1" ht="15" customHeight="1" x14ac:dyDescent="0.25">
      <c r="A140" s="362"/>
      <c r="B140" s="349"/>
      <c r="C140" s="507" t="s">
        <v>274</v>
      </c>
      <c r="D140" s="507"/>
      <c r="E140" s="507"/>
      <c r="F140" s="363"/>
      <c r="G140" s="364"/>
      <c r="H140" s="364"/>
      <c r="I140" s="364"/>
      <c r="J140" s="365">
        <v>111.92</v>
      </c>
      <c r="K140" s="364"/>
      <c r="L140" s="365">
        <v>17.91</v>
      </c>
      <c r="M140" s="364"/>
      <c r="N140" s="366">
        <v>634.92999999999995</v>
      </c>
      <c r="AJ140" s="201"/>
      <c r="AK140" s="209"/>
      <c r="AO140" s="162" t="s">
        <v>274</v>
      </c>
      <c r="AP140" s="209"/>
    </row>
    <row r="141" spans="1:42" s="156" customFormat="1" ht="15" x14ac:dyDescent="0.25">
      <c r="A141" s="359"/>
      <c r="B141" s="349"/>
      <c r="C141" s="508" t="s">
        <v>275</v>
      </c>
      <c r="D141" s="508"/>
      <c r="E141" s="508"/>
      <c r="F141" s="351"/>
      <c r="G141" s="352"/>
      <c r="H141" s="352"/>
      <c r="I141" s="352"/>
      <c r="J141" s="360"/>
      <c r="K141" s="352"/>
      <c r="L141" s="353">
        <v>17.559999999999999</v>
      </c>
      <c r="M141" s="352"/>
      <c r="N141" s="356">
        <v>632.51</v>
      </c>
      <c r="AJ141" s="201"/>
      <c r="AK141" s="209"/>
      <c r="AN141" s="162" t="s">
        <v>275</v>
      </c>
      <c r="AP141" s="209"/>
    </row>
    <row r="142" spans="1:42" s="156" customFormat="1" ht="23.25" customHeight="1" x14ac:dyDescent="0.25">
      <c r="A142" s="359"/>
      <c r="B142" s="349" t="s">
        <v>276</v>
      </c>
      <c r="C142" s="508" t="s">
        <v>277</v>
      </c>
      <c r="D142" s="508"/>
      <c r="E142" s="508"/>
      <c r="F142" s="351" t="s">
        <v>278</v>
      </c>
      <c r="G142" s="357">
        <v>98</v>
      </c>
      <c r="H142" s="352"/>
      <c r="I142" s="357">
        <v>98</v>
      </c>
      <c r="J142" s="360"/>
      <c r="K142" s="352"/>
      <c r="L142" s="353">
        <v>17.21</v>
      </c>
      <c r="M142" s="352"/>
      <c r="N142" s="356">
        <v>619.86</v>
      </c>
      <c r="AJ142" s="201"/>
      <c r="AK142" s="209"/>
      <c r="AN142" s="162" t="s">
        <v>277</v>
      </c>
      <c r="AP142" s="209"/>
    </row>
    <row r="143" spans="1:42" s="156" customFormat="1" ht="23.25" customHeight="1" x14ac:dyDescent="0.25">
      <c r="A143" s="359"/>
      <c r="B143" s="349" t="s">
        <v>279</v>
      </c>
      <c r="C143" s="508" t="s">
        <v>280</v>
      </c>
      <c r="D143" s="508"/>
      <c r="E143" s="508"/>
      <c r="F143" s="351" t="s">
        <v>278</v>
      </c>
      <c r="G143" s="357">
        <v>51</v>
      </c>
      <c r="H143" s="352"/>
      <c r="I143" s="357">
        <v>51</v>
      </c>
      <c r="J143" s="360"/>
      <c r="K143" s="352"/>
      <c r="L143" s="353">
        <v>8.9600000000000009</v>
      </c>
      <c r="M143" s="352"/>
      <c r="N143" s="356">
        <v>322.58</v>
      </c>
      <c r="AJ143" s="201"/>
      <c r="AK143" s="209"/>
      <c r="AN143" s="162" t="s">
        <v>280</v>
      </c>
      <c r="AP143" s="209"/>
    </row>
    <row r="144" spans="1:42" s="156" customFormat="1" ht="15" customHeight="1" x14ac:dyDescent="0.25">
      <c r="A144" s="367"/>
      <c r="B144" s="368"/>
      <c r="C144" s="503" t="s">
        <v>281</v>
      </c>
      <c r="D144" s="503"/>
      <c r="E144" s="503"/>
      <c r="F144" s="343"/>
      <c r="G144" s="344"/>
      <c r="H144" s="344"/>
      <c r="I144" s="344"/>
      <c r="J144" s="346"/>
      <c r="K144" s="344"/>
      <c r="L144" s="369">
        <v>44.08</v>
      </c>
      <c r="M144" s="364"/>
      <c r="N144" s="373">
        <v>1577.37</v>
      </c>
      <c r="AJ144" s="201"/>
      <c r="AK144" s="209"/>
      <c r="AP144" s="209" t="s">
        <v>281</v>
      </c>
    </row>
    <row r="145" spans="1:46" s="156" customFormat="1" ht="15" x14ac:dyDescent="0.25">
      <c r="A145" s="378"/>
      <c r="B145" s="379"/>
      <c r="C145" s="379"/>
      <c r="D145" s="379"/>
      <c r="E145" s="379"/>
      <c r="F145" s="380"/>
      <c r="G145" s="380"/>
      <c r="H145" s="380"/>
      <c r="I145" s="380"/>
      <c r="J145" s="381"/>
      <c r="K145" s="380"/>
      <c r="L145" s="381"/>
      <c r="M145" s="352"/>
      <c r="N145" s="381"/>
      <c r="AJ145" s="201"/>
      <c r="AK145" s="209"/>
      <c r="AP145" s="209"/>
    </row>
    <row r="146" spans="1:46" s="156" customFormat="1" ht="15" customHeight="1" x14ac:dyDescent="0.25">
      <c r="A146" s="382"/>
      <c r="B146" s="383"/>
      <c r="C146" s="503" t="s">
        <v>129</v>
      </c>
      <c r="D146" s="503"/>
      <c r="E146" s="503"/>
      <c r="F146" s="503"/>
      <c r="G146" s="503"/>
      <c r="H146" s="503"/>
      <c r="I146" s="503"/>
      <c r="J146" s="503"/>
      <c r="K146" s="503"/>
      <c r="L146" s="384">
        <v>1553.96</v>
      </c>
      <c r="M146" s="385"/>
      <c r="N146" s="386"/>
      <c r="AJ146" s="201"/>
      <c r="AK146" s="209"/>
      <c r="AP146" s="209"/>
      <c r="AQ146" s="209" t="s">
        <v>129</v>
      </c>
    </row>
    <row r="147" spans="1:46" s="156" customFormat="1" ht="15" customHeight="1" x14ac:dyDescent="0.25">
      <c r="A147" s="500" t="s">
        <v>130</v>
      </c>
      <c r="B147" s="501"/>
      <c r="C147" s="501"/>
      <c r="D147" s="501"/>
      <c r="E147" s="501"/>
      <c r="F147" s="501"/>
      <c r="G147" s="501"/>
      <c r="H147" s="501"/>
      <c r="I147" s="501"/>
      <c r="J147" s="501"/>
      <c r="K147" s="501"/>
      <c r="L147" s="501"/>
      <c r="M147" s="501"/>
      <c r="N147" s="502"/>
      <c r="AJ147" s="201" t="s">
        <v>130</v>
      </c>
      <c r="AK147" s="209"/>
      <c r="AP147" s="209"/>
      <c r="AQ147" s="209"/>
    </row>
    <row r="148" spans="1:46" s="156" customFormat="1" ht="34.5" customHeight="1" x14ac:dyDescent="0.25">
      <c r="A148" s="341" t="s">
        <v>366</v>
      </c>
      <c r="B148" s="342" t="s">
        <v>367</v>
      </c>
      <c r="C148" s="503" t="s">
        <v>438</v>
      </c>
      <c r="D148" s="503"/>
      <c r="E148" s="503"/>
      <c r="F148" s="343" t="s">
        <v>305</v>
      </c>
      <c r="G148" s="344"/>
      <c r="H148" s="344"/>
      <c r="I148" s="345">
        <v>1</v>
      </c>
      <c r="J148" s="377">
        <v>4402.26</v>
      </c>
      <c r="K148" s="344"/>
      <c r="L148" s="377">
        <v>4402.26</v>
      </c>
      <c r="M148" s="374">
        <v>6.19</v>
      </c>
      <c r="N148" s="373">
        <v>27249.99</v>
      </c>
      <c r="AJ148" s="201"/>
      <c r="AK148" s="209" t="s">
        <v>368</v>
      </c>
      <c r="AP148" s="209"/>
      <c r="AQ148" s="209"/>
    </row>
    <row r="149" spans="1:46" s="156" customFormat="1" ht="15" customHeight="1" x14ac:dyDescent="0.25">
      <c r="A149" s="362"/>
      <c r="B149" s="387"/>
      <c r="C149" s="508" t="s">
        <v>439</v>
      </c>
      <c r="D149" s="508"/>
      <c r="E149" s="508"/>
      <c r="F149" s="508"/>
      <c r="G149" s="508"/>
      <c r="H149" s="508"/>
      <c r="I149" s="508"/>
      <c r="J149" s="508"/>
      <c r="K149" s="508"/>
      <c r="L149" s="508"/>
      <c r="M149" s="508"/>
      <c r="N149" s="509"/>
      <c r="AJ149" s="201"/>
      <c r="AK149" s="209"/>
      <c r="AP149" s="209"/>
      <c r="AQ149" s="209"/>
      <c r="AR149" s="162" t="s">
        <v>369</v>
      </c>
    </row>
    <row r="150" spans="1:46" s="156" customFormat="1" ht="15" customHeight="1" x14ac:dyDescent="0.25">
      <c r="A150" s="367"/>
      <c r="B150" s="368"/>
      <c r="C150" s="503" t="s">
        <v>281</v>
      </c>
      <c r="D150" s="503"/>
      <c r="E150" s="503"/>
      <c r="F150" s="343"/>
      <c r="G150" s="344"/>
      <c r="H150" s="344"/>
      <c r="I150" s="344"/>
      <c r="J150" s="346"/>
      <c r="K150" s="344"/>
      <c r="L150" s="377">
        <v>4402.26</v>
      </c>
      <c r="M150" s="364"/>
      <c r="N150" s="373">
        <v>27249.99</v>
      </c>
      <c r="AJ150" s="201"/>
      <c r="AK150" s="209"/>
      <c r="AP150" s="209" t="s">
        <v>281</v>
      </c>
      <c r="AQ150" s="209"/>
    </row>
    <row r="151" spans="1:46" s="156" customFormat="1" ht="15" x14ac:dyDescent="0.25">
      <c r="A151" s="378"/>
      <c r="B151" s="379"/>
      <c r="C151" s="379"/>
      <c r="D151" s="379"/>
      <c r="E151" s="379"/>
      <c r="F151" s="380"/>
      <c r="G151" s="380"/>
      <c r="H151" s="380"/>
      <c r="I151" s="380"/>
      <c r="J151" s="381"/>
      <c r="K151" s="380"/>
      <c r="L151" s="381"/>
      <c r="M151" s="352"/>
      <c r="N151" s="381"/>
      <c r="AJ151" s="201"/>
      <c r="AK151" s="209"/>
      <c r="AP151" s="209"/>
      <c r="AQ151" s="209"/>
    </row>
    <row r="152" spans="1:46" s="156" customFormat="1" ht="15" customHeight="1" x14ac:dyDescent="0.25">
      <c r="A152" s="382"/>
      <c r="B152" s="383"/>
      <c r="C152" s="503" t="s">
        <v>131</v>
      </c>
      <c r="D152" s="503"/>
      <c r="E152" s="503"/>
      <c r="F152" s="503"/>
      <c r="G152" s="503"/>
      <c r="H152" s="503"/>
      <c r="I152" s="503"/>
      <c r="J152" s="503"/>
      <c r="K152" s="503"/>
      <c r="L152" s="384">
        <v>4402.26</v>
      </c>
      <c r="M152" s="385"/>
      <c r="N152" s="386"/>
      <c r="AJ152" s="201"/>
      <c r="AK152" s="209"/>
      <c r="AP152" s="209"/>
      <c r="AQ152" s="209" t="s">
        <v>131</v>
      </c>
    </row>
    <row r="153" spans="1:46" s="156" customFormat="1" ht="11.25" hidden="1" customHeight="1" x14ac:dyDescent="0.25">
      <c r="A153"/>
      <c r="B153" s="388"/>
      <c r="C153" s="388"/>
      <c r="D153" s="388"/>
      <c r="E153" s="388"/>
      <c r="F153" s="388"/>
      <c r="G153" s="388"/>
      <c r="H153" s="388"/>
      <c r="I153" s="388"/>
      <c r="J153" s="388"/>
      <c r="K153" s="388"/>
      <c r="L153" s="389"/>
      <c r="M153" s="389"/>
      <c r="N153" s="389"/>
    </row>
    <row r="154" spans="1:46" s="156" customFormat="1" ht="15" customHeight="1" x14ac:dyDescent="0.25">
      <c r="A154" s="382"/>
      <c r="B154" s="383"/>
      <c r="C154" s="503" t="s">
        <v>132</v>
      </c>
      <c r="D154" s="503"/>
      <c r="E154" s="503"/>
      <c r="F154" s="503"/>
      <c r="G154" s="503"/>
      <c r="H154" s="503"/>
      <c r="I154" s="503"/>
      <c r="J154" s="503"/>
      <c r="K154" s="503"/>
      <c r="L154" s="390"/>
      <c r="M154" s="385"/>
      <c r="N154" s="386"/>
      <c r="AS154" s="209" t="s">
        <v>132</v>
      </c>
    </row>
    <row r="155" spans="1:46" s="156" customFormat="1" ht="16.5" customHeight="1" x14ac:dyDescent="0.3">
      <c r="A155" s="391"/>
      <c r="B155" s="349"/>
      <c r="C155" s="508" t="s">
        <v>307</v>
      </c>
      <c r="D155" s="508"/>
      <c r="E155" s="508"/>
      <c r="F155" s="508"/>
      <c r="G155" s="508"/>
      <c r="H155" s="508"/>
      <c r="I155" s="508"/>
      <c r="J155" s="508"/>
      <c r="K155" s="508"/>
      <c r="L155" s="392">
        <v>1191.92</v>
      </c>
      <c r="M155" s="393"/>
      <c r="N155" s="394">
        <v>15527.24</v>
      </c>
      <c r="O155" s="256"/>
      <c r="P155" s="256"/>
      <c r="Q155" s="256"/>
      <c r="AS155" s="209"/>
      <c r="AT155" s="162" t="s">
        <v>307</v>
      </c>
    </row>
    <row r="156" spans="1:46" s="156" customFormat="1" ht="16.5" customHeight="1" x14ac:dyDescent="0.3">
      <c r="A156" s="391"/>
      <c r="B156" s="349"/>
      <c r="C156" s="508" t="s">
        <v>308</v>
      </c>
      <c r="D156" s="508"/>
      <c r="E156" s="508"/>
      <c r="F156" s="508"/>
      <c r="G156" s="508"/>
      <c r="H156" s="508"/>
      <c r="I156" s="508"/>
      <c r="J156" s="508"/>
      <c r="K156" s="508"/>
      <c r="L156" s="395"/>
      <c r="M156" s="393"/>
      <c r="N156" s="396"/>
      <c r="O156" s="256"/>
      <c r="P156" s="256"/>
      <c r="Q156" s="256"/>
      <c r="AS156" s="209"/>
      <c r="AT156" s="162" t="s">
        <v>308</v>
      </c>
    </row>
    <row r="157" spans="1:46" s="156" customFormat="1" ht="16.5" customHeight="1" x14ac:dyDescent="0.3">
      <c r="A157" s="391"/>
      <c r="B157" s="349"/>
      <c r="C157" s="508" t="s">
        <v>309</v>
      </c>
      <c r="D157" s="508"/>
      <c r="E157" s="508"/>
      <c r="F157" s="508"/>
      <c r="G157" s="508"/>
      <c r="H157" s="508"/>
      <c r="I157" s="508"/>
      <c r="J157" s="508"/>
      <c r="K157" s="508"/>
      <c r="L157" s="397">
        <v>235.01</v>
      </c>
      <c r="M157" s="393"/>
      <c r="N157" s="394">
        <v>8465.06</v>
      </c>
      <c r="O157" s="256"/>
      <c r="P157" s="256"/>
      <c r="Q157" s="256"/>
      <c r="AS157" s="209"/>
      <c r="AT157" s="162" t="s">
        <v>309</v>
      </c>
    </row>
    <row r="158" spans="1:46" s="156" customFormat="1" ht="16.5" customHeight="1" x14ac:dyDescent="0.3">
      <c r="A158" s="391"/>
      <c r="B158" s="349"/>
      <c r="C158" s="508" t="s">
        <v>310</v>
      </c>
      <c r="D158" s="508"/>
      <c r="E158" s="508"/>
      <c r="F158" s="508"/>
      <c r="G158" s="508"/>
      <c r="H158" s="508"/>
      <c r="I158" s="508"/>
      <c r="J158" s="508"/>
      <c r="K158" s="508"/>
      <c r="L158" s="397">
        <v>109.54</v>
      </c>
      <c r="M158" s="393"/>
      <c r="N158" s="394">
        <v>1198.3800000000001</v>
      </c>
      <c r="O158" s="256"/>
      <c r="P158" s="256"/>
      <c r="Q158" s="256"/>
      <c r="AS158" s="209"/>
      <c r="AT158" s="162" t="s">
        <v>310</v>
      </c>
    </row>
    <row r="159" spans="1:46" s="156" customFormat="1" ht="16.5" customHeight="1" x14ac:dyDescent="0.3">
      <c r="A159" s="391"/>
      <c r="B159" s="349"/>
      <c r="C159" s="508" t="s">
        <v>311</v>
      </c>
      <c r="D159" s="508"/>
      <c r="E159" s="508"/>
      <c r="F159" s="508"/>
      <c r="G159" s="508"/>
      <c r="H159" s="508"/>
      <c r="I159" s="508"/>
      <c r="J159" s="508"/>
      <c r="K159" s="508"/>
      <c r="L159" s="397">
        <v>7.96</v>
      </c>
      <c r="M159" s="393"/>
      <c r="N159" s="398">
        <v>286.72000000000003</v>
      </c>
      <c r="O159" s="256"/>
      <c r="P159" s="256"/>
      <c r="Q159" s="256"/>
      <c r="AS159" s="209"/>
      <c r="AT159" s="162" t="s">
        <v>311</v>
      </c>
    </row>
    <row r="160" spans="1:46" s="156" customFormat="1" ht="16.5" customHeight="1" x14ac:dyDescent="0.3">
      <c r="A160" s="391"/>
      <c r="B160" s="349"/>
      <c r="C160" s="508" t="s">
        <v>312</v>
      </c>
      <c r="D160" s="508"/>
      <c r="E160" s="508"/>
      <c r="F160" s="508"/>
      <c r="G160" s="508"/>
      <c r="H160" s="508"/>
      <c r="I160" s="508"/>
      <c r="J160" s="508"/>
      <c r="K160" s="508"/>
      <c r="L160" s="397">
        <v>847.37</v>
      </c>
      <c r="M160" s="393"/>
      <c r="N160" s="394">
        <v>5863.8</v>
      </c>
      <c r="O160" s="256"/>
      <c r="P160" s="256"/>
      <c r="Q160" s="256"/>
      <c r="AS160" s="209"/>
      <c r="AT160" s="162" t="s">
        <v>312</v>
      </c>
    </row>
    <row r="161" spans="1:47" s="156" customFormat="1" ht="16.5" customHeight="1" x14ac:dyDescent="0.3">
      <c r="A161" s="391"/>
      <c r="B161" s="349"/>
      <c r="C161" s="508" t="s">
        <v>313</v>
      </c>
      <c r="D161" s="508"/>
      <c r="E161" s="508"/>
      <c r="F161" s="508"/>
      <c r="G161" s="508"/>
      <c r="H161" s="508"/>
      <c r="I161" s="508"/>
      <c r="J161" s="508"/>
      <c r="K161" s="508"/>
      <c r="L161" s="392">
        <v>1553.96</v>
      </c>
      <c r="M161" s="393"/>
      <c r="N161" s="394">
        <v>28567.4</v>
      </c>
      <c r="O161" s="256"/>
      <c r="P161" s="256"/>
      <c r="Q161" s="256"/>
      <c r="AS161" s="209"/>
      <c r="AT161" s="162" t="s">
        <v>313</v>
      </c>
    </row>
    <row r="162" spans="1:47" s="156" customFormat="1" ht="16.5" customHeight="1" x14ac:dyDescent="0.3">
      <c r="A162" s="391"/>
      <c r="B162" s="349"/>
      <c r="C162" s="508" t="s">
        <v>308</v>
      </c>
      <c r="D162" s="508"/>
      <c r="E162" s="508"/>
      <c r="F162" s="508"/>
      <c r="G162" s="508"/>
      <c r="H162" s="508"/>
      <c r="I162" s="508"/>
      <c r="J162" s="508"/>
      <c r="K162" s="508"/>
      <c r="L162" s="395"/>
      <c r="M162" s="393"/>
      <c r="N162" s="396"/>
      <c r="O162" s="256"/>
      <c r="P162" s="256"/>
      <c r="Q162" s="256"/>
      <c r="AS162" s="209"/>
      <c r="AT162" s="162" t="s">
        <v>308</v>
      </c>
    </row>
    <row r="163" spans="1:47" s="156" customFormat="1" ht="16.5" customHeight="1" x14ac:dyDescent="0.3">
      <c r="A163" s="391"/>
      <c r="B163" s="349"/>
      <c r="C163" s="508" t="s">
        <v>314</v>
      </c>
      <c r="D163" s="508"/>
      <c r="E163" s="508"/>
      <c r="F163" s="508"/>
      <c r="G163" s="508"/>
      <c r="H163" s="508"/>
      <c r="I163" s="508"/>
      <c r="J163" s="508"/>
      <c r="K163" s="508"/>
      <c r="L163" s="397">
        <v>235.01</v>
      </c>
      <c r="M163" s="393"/>
      <c r="N163" s="394">
        <v>8465.06</v>
      </c>
      <c r="O163" s="256"/>
      <c r="P163" s="256"/>
      <c r="Q163" s="256"/>
      <c r="AS163" s="209"/>
      <c r="AT163" s="162" t="s">
        <v>314</v>
      </c>
    </row>
    <row r="164" spans="1:47" s="156" customFormat="1" ht="16.5" customHeight="1" x14ac:dyDescent="0.3">
      <c r="A164" s="391"/>
      <c r="B164" s="349"/>
      <c r="C164" s="508" t="s">
        <v>315</v>
      </c>
      <c r="D164" s="508"/>
      <c r="E164" s="508"/>
      <c r="F164" s="508"/>
      <c r="G164" s="508"/>
      <c r="H164" s="508"/>
      <c r="I164" s="508"/>
      <c r="J164" s="508"/>
      <c r="K164" s="508"/>
      <c r="L164" s="397">
        <v>109.54</v>
      </c>
      <c r="M164" s="393"/>
      <c r="N164" s="394">
        <v>1198.3800000000001</v>
      </c>
      <c r="O164" s="256"/>
      <c r="P164" s="256"/>
      <c r="Q164" s="256"/>
      <c r="AS164" s="209"/>
      <c r="AT164" s="162" t="s">
        <v>315</v>
      </c>
    </row>
    <row r="165" spans="1:47" s="156" customFormat="1" ht="16.5" customHeight="1" x14ac:dyDescent="0.3">
      <c r="A165" s="391"/>
      <c r="B165" s="349"/>
      <c r="C165" s="508" t="s">
        <v>316</v>
      </c>
      <c r="D165" s="508"/>
      <c r="E165" s="508"/>
      <c r="F165" s="508"/>
      <c r="G165" s="508"/>
      <c r="H165" s="508"/>
      <c r="I165" s="508"/>
      <c r="J165" s="508"/>
      <c r="K165" s="508"/>
      <c r="L165" s="397">
        <v>7.96</v>
      </c>
      <c r="M165" s="393"/>
      <c r="N165" s="398">
        <v>286.72000000000003</v>
      </c>
      <c r="O165" s="256"/>
      <c r="P165" s="256"/>
      <c r="Q165" s="256"/>
      <c r="AS165" s="209"/>
      <c r="AT165" s="162" t="s">
        <v>316</v>
      </c>
    </row>
    <row r="166" spans="1:47" s="156" customFormat="1" ht="16.5" customHeight="1" x14ac:dyDescent="0.3">
      <c r="A166" s="391"/>
      <c r="B166" s="349"/>
      <c r="C166" s="508" t="s">
        <v>317</v>
      </c>
      <c r="D166" s="508"/>
      <c r="E166" s="508"/>
      <c r="F166" s="508"/>
      <c r="G166" s="508"/>
      <c r="H166" s="508"/>
      <c r="I166" s="508"/>
      <c r="J166" s="508"/>
      <c r="K166" s="508"/>
      <c r="L166" s="397">
        <v>847.37</v>
      </c>
      <c r="M166" s="393"/>
      <c r="N166" s="394">
        <v>5863.8</v>
      </c>
      <c r="O166" s="256"/>
      <c r="P166" s="256"/>
      <c r="Q166" s="256"/>
      <c r="AS166" s="209"/>
      <c r="AT166" s="162" t="s">
        <v>317</v>
      </c>
    </row>
    <row r="167" spans="1:47" s="156" customFormat="1" ht="16.5" customHeight="1" x14ac:dyDescent="0.3">
      <c r="A167" s="391"/>
      <c r="B167" s="349"/>
      <c r="C167" s="508" t="s">
        <v>318</v>
      </c>
      <c r="D167" s="508"/>
      <c r="E167" s="508"/>
      <c r="F167" s="508"/>
      <c r="G167" s="508"/>
      <c r="H167" s="508"/>
      <c r="I167" s="508"/>
      <c r="J167" s="508"/>
      <c r="K167" s="508"/>
      <c r="L167" s="397">
        <v>238.12</v>
      </c>
      <c r="M167" s="393"/>
      <c r="N167" s="394">
        <v>8576.75</v>
      </c>
      <c r="O167" s="256"/>
      <c r="P167" s="256"/>
      <c r="Q167" s="256"/>
      <c r="AS167" s="209"/>
      <c r="AT167" s="162" t="s">
        <v>318</v>
      </c>
    </row>
    <row r="168" spans="1:47" s="156" customFormat="1" ht="16.5" customHeight="1" x14ac:dyDescent="0.3">
      <c r="A168" s="391"/>
      <c r="B168" s="349"/>
      <c r="C168" s="508" t="s">
        <v>319</v>
      </c>
      <c r="D168" s="508"/>
      <c r="E168" s="508"/>
      <c r="F168" s="508"/>
      <c r="G168" s="508"/>
      <c r="H168" s="508"/>
      <c r="I168" s="508"/>
      <c r="J168" s="508"/>
      <c r="K168" s="508"/>
      <c r="L168" s="397">
        <v>123.92</v>
      </c>
      <c r="M168" s="393"/>
      <c r="N168" s="394">
        <v>4463.41</v>
      </c>
      <c r="O168" s="256"/>
      <c r="P168" s="256"/>
      <c r="Q168" s="256"/>
      <c r="AS168" s="209"/>
      <c r="AT168" s="162" t="s">
        <v>319</v>
      </c>
    </row>
    <row r="169" spans="1:47" s="156" customFormat="1" ht="16.5" customHeight="1" x14ac:dyDescent="0.3">
      <c r="A169" s="391"/>
      <c r="B169" s="349"/>
      <c r="C169" s="508" t="s">
        <v>320</v>
      </c>
      <c r="D169" s="508"/>
      <c r="E169" s="508"/>
      <c r="F169" s="508"/>
      <c r="G169" s="508"/>
      <c r="H169" s="508"/>
      <c r="I169" s="508"/>
      <c r="J169" s="508"/>
      <c r="K169" s="508"/>
      <c r="L169" s="392">
        <v>4402.26</v>
      </c>
      <c r="M169" s="393"/>
      <c r="N169" s="394">
        <v>27249.99</v>
      </c>
      <c r="O169" s="256"/>
      <c r="P169" s="256"/>
      <c r="Q169" s="256"/>
      <c r="AS169" s="209"/>
      <c r="AT169" s="162" t="s">
        <v>320</v>
      </c>
    </row>
    <row r="170" spans="1:47" s="156" customFormat="1" ht="16.5" customHeight="1" x14ac:dyDescent="0.3">
      <c r="A170" s="391"/>
      <c r="B170" s="349"/>
      <c r="C170" s="508" t="s">
        <v>321</v>
      </c>
      <c r="D170" s="508"/>
      <c r="E170" s="508"/>
      <c r="F170" s="508"/>
      <c r="G170" s="508"/>
      <c r="H170" s="508"/>
      <c r="I170" s="508"/>
      <c r="J170" s="508"/>
      <c r="K170" s="508"/>
      <c r="L170" s="397">
        <v>242.97</v>
      </c>
      <c r="M170" s="393"/>
      <c r="N170" s="394">
        <v>8751.7800000000007</v>
      </c>
      <c r="O170" s="256"/>
      <c r="P170" s="256"/>
      <c r="Q170" s="256"/>
      <c r="AS170" s="209"/>
      <c r="AT170" s="162" t="s">
        <v>321</v>
      </c>
    </row>
    <row r="171" spans="1:47" s="156" customFormat="1" ht="16.5" customHeight="1" x14ac:dyDescent="0.3">
      <c r="A171" s="391"/>
      <c r="B171" s="349"/>
      <c r="C171" s="508" t="s">
        <v>322</v>
      </c>
      <c r="D171" s="508"/>
      <c r="E171" s="508"/>
      <c r="F171" s="508"/>
      <c r="G171" s="508"/>
      <c r="H171" s="508"/>
      <c r="I171" s="508"/>
      <c r="J171" s="508"/>
      <c r="K171" s="508"/>
      <c r="L171" s="397">
        <v>238.12</v>
      </c>
      <c r="M171" s="393"/>
      <c r="N171" s="394">
        <v>8576.75</v>
      </c>
      <c r="O171" s="256"/>
      <c r="P171" s="256"/>
      <c r="Q171" s="256"/>
      <c r="AS171" s="209"/>
      <c r="AT171" s="162" t="s">
        <v>322</v>
      </c>
    </row>
    <row r="172" spans="1:47" s="156" customFormat="1" ht="16.5" customHeight="1" x14ac:dyDescent="0.3">
      <c r="A172" s="391"/>
      <c r="B172" s="349"/>
      <c r="C172" s="508" t="s">
        <v>323</v>
      </c>
      <c r="D172" s="508"/>
      <c r="E172" s="508"/>
      <c r="F172" s="508"/>
      <c r="G172" s="508"/>
      <c r="H172" s="508"/>
      <c r="I172" s="508"/>
      <c r="J172" s="508"/>
      <c r="K172" s="508"/>
      <c r="L172" s="397">
        <v>123.92</v>
      </c>
      <c r="M172" s="393"/>
      <c r="N172" s="394">
        <v>4463.41</v>
      </c>
      <c r="O172" s="256"/>
      <c r="P172" s="256"/>
      <c r="Q172" s="256"/>
      <c r="AS172" s="209"/>
      <c r="AT172" s="162" t="s">
        <v>323</v>
      </c>
    </row>
    <row r="173" spans="1:47" s="156" customFormat="1" ht="16.5" customHeight="1" x14ac:dyDescent="0.3">
      <c r="A173" s="391"/>
      <c r="B173" s="399"/>
      <c r="C173" s="510" t="s">
        <v>133</v>
      </c>
      <c r="D173" s="510"/>
      <c r="E173" s="510"/>
      <c r="F173" s="510"/>
      <c r="G173" s="510"/>
      <c r="H173" s="510"/>
      <c r="I173" s="510"/>
      <c r="J173" s="510"/>
      <c r="K173" s="510"/>
      <c r="L173" s="400">
        <v>5956.22</v>
      </c>
      <c r="M173" s="401"/>
      <c r="N173" s="402">
        <v>55817.39</v>
      </c>
      <c r="O173" s="256"/>
      <c r="P173" s="256"/>
      <c r="Q173" s="256"/>
      <c r="AS173" s="209"/>
      <c r="AU173" s="209" t="s">
        <v>133</v>
      </c>
    </row>
    <row r="174" spans="1:47" s="156" customFormat="1" ht="1.5" customHeight="1" x14ac:dyDescent="0.25">
      <c r="B174" s="241"/>
      <c r="C174" s="239"/>
      <c r="D174" s="239"/>
      <c r="E174" s="239"/>
      <c r="F174" s="239"/>
      <c r="G174" s="239"/>
      <c r="H174" s="239"/>
      <c r="I174" s="239"/>
      <c r="J174" s="239"/>
      <c r="K174" s="239"/>
      <c r="L174" s="262"/>
      <c r="M174" s="265"/>
      <c r="N174" s="266"/>
    </row>
    <row r="175" spans="1:47" s="156" customFormat="1" ht="26.25" customHeight="1" x14ac:dyDescent="0.25">
      <c r="A175" s="267"/>
      <c r="B175" s="268"/>
      <c r="C175" s="268"/>
      <c r="D175" s="268"/>
      <c r="E175" s="268"/>
      <c r="F175" s="268"/>
      <c r="G175" s="268"/>
      <c r="H175" s="268"/>
      <c r="I175" s="268"/>
      <c r="J175" s="268"/>
      <c r="K175" s="268"/>
      <c r="L175" s="268"/>
      <c r="M175" s="268"/>
      <c r="N175" s="268">
        <f>N173*0.77</f>
        <v>42979.390299999999</v>
      </c>
    </row>
    <row r="176" spans="1:47" s="186" customFormat="1" ht="12.75" customHeight="1" x14ac:dyDescent="0.2">
      <c r="A176" s="159"/>
      <c r="B176" s="269" t="s">
        <v>324</v>
      </c>
      <c r="C176" s="491"/>
      <c r="D176" s="491"/>
      <c r="E176" s="491"/>
      <c r="F176" s="491"/>
      <c r="G176" s="491"/>
      <c r="H176" s="491"/>
      <c r="I176" s="491"/>
      <c r="J176" s="491"/>
      <c r="K176" s="491"/>
      <c r="L176" s="491"/>
      <c r="Y176" s="171"/>
      <c r="Z176" s="171"/>
      <c r="AA176" s="171"/>
      <c r="AB176" s="171"/>
      <c r="AC176" s="171"/>
      <c r="AD176" s="171"/>
      <c r="AE176" s="171"/>
      <c r="AF176" s="171"/>
      <c r="AG176" s="171"/>
      <c r="AH176" s="171"/>
      <c r="AI176" s="171"/>
      <c r="AJ176" s="171"/>
      <c r="AK176" s="171"/>
      <c r="AL176" s="171"/>
      <c r="AM176" s="171"/>
      <c r="AN176" s="171"/>
      <c r="AO176" s="171"/>
      <c r="AP176" s="171"/>
      <c r="AQ176" s="171"/>
      <c r="AR176" s="171"/>
      <c r="AS176" s="171"/>
      <c r="AT176" s="171"/>
      <c r="AU176" s="171"/>
    </row>
    <row r="177" spans="1:47" s="186" customFormat="1" ht="13.5" customHeight="1" x14ac:dyDescent="0.2">
      <c r="A177" s="159"/>
      <c r="B177" s="270"/>
      <c r="C177" s="489" t="s">
        <v>325</v>
      </c>
      <c r="D177" s="489"/>
      <c r="E177" s="489"/>
      <c r="F177" s="489"/>
      <c r="G177" s="489"/>
      <c r="H177" s="489"/>
      <c r="I177" s="489"/>
      <c r="J177" s="489"/>
      <c r="K177" s="489"/>
      <c r="L177" s="489"/>
      <c r="Y177" s="171"/>
      <c r="Z177" s="171"/>
      <c r="AA177" s="171"/>
      <c r="AB177" s="171"/>
      <c r="AC177" s="171"/>
      <c r="AD177" s="171"/>
      <c r="AE177" s="171"/>
      <c r="AF177" s="171"/>
      <c r="AG177" s="171"/>
      <c r="AH177" s="171"/>
      <c r="AI177" s="171"/>
      <c r="AJ177" s="171"/>
      <c r="AK177" s="171"/>
      <c r="AL177" s="171"/>
      <c r="AM177" s="171"/>
      <c r="AN177" s="171"/>
      <c r="AO177" s="171"/>
      <c r="AP177" s="171"/>
      <c r="AQ177" s="171"/>
      <c r="AR177" s="171"/>
      <c r="AS177" s="171"/>
      <c r="AT177" s="171"/>
      <c r="AU177" s="171"/>
    </row>
    <row r="178" spans="1:47" s="186" customFormat="1" ht="13.5" customHeight="1" x14ac:dyDescent="0.2">
      <c r="A178" s="159"/>
      <c r="B178" s="269" t="s">
        <v>326</v>
      </c>
      <c r="C178" s="491"/>
      <c r="D178" s="491"/>
      <c r="E178" s="491"/>
      <c r="F178" s="491"/>
      <c r="G178" s="491"/>
      <c r="H178" s="491"/>
      <c r="I178" s="491"/>
      <c r="J178" s="491"/>
      <c r="K178" s="491"/>
      <c r="L178" s="491"/>
      <c r="Y178" s="171"/>
      <c r="Z178" s="171"/>
      <c r="AA178" s="171"/>
      <c r="AB178" s="171"/>
      <c r="AC178" s="171"/>
      <c r="AD178" s="171"/>
      <c r="AE178" s="171"/>
      <c r="AF178" s="171"/>
      <c r="AG178" s="171"/>
      <c r="AH178" s="171"/>
      <c r="AI178" s="171"/>
      <c r="AJ178" s="171"/>
      <c r="AK178" s="171"/>
      <c r="AL178" s="171"/>
      <c r="AM178" s="171"/>
      <c r="AN178" s="171"/>
      <c r="AO178" s="171"/>
      <c r="AP178" s="171"/>
      <c r="AQ178" s="171"/>
      <c r="AR178" s="171"/>
      <c r="AS178" s="171"/>
      <c r="AT178" s="171"/>
      <c r="AU178" s="171"/>
    </row>
    <row r="179" spans="1:47" s="186" customFormat="1" ht="13.5" customHeight="1" x14ac:dyDescent="0.2">
      <c r="A179" s="159"/>
      <c r="C179" s="489" t="s">
        <v>325</v>
      </c>
      <c r="D179" s="489"/>
      <c r="E179" s="489"/>
      <c r="F179" s="489"/>
      <c r="G179" s="489"/>
      <c r="H179" s="489"/>
      <c r="I179" s="489"/>
      <c r="J179" s="489"/>
      <c r="K179" s="489"/>
      <c r="L179" s="489"/>
      <c r="Y179" s="171"/>
      <c r="Z179" s="171"/>
      <c r="AA179" s="171"/>
      <c r="AB179" s="171"/>
      <c r="AC179" s="171"/>
      <c r="AD179" s="171"/>
      <c r="AE179" s="171"/>
      <c r="AF179" s="171"/>
      <c r="AG179" s="171"/>
      <c r="AH179" s="171"/>
      <c r="AI179" s="171"/>
      <c r="AJ179" s="171"/>
      <c r="AK179" s="171"/>
      <c r="AL179" s="171"/>
      <c r="AM179" s="171"/>
      <c r="AN179" s="171"/>
      <c r="AO179" s="171"/>
      <c r="AP179" s="171"/>
      <c r="AQ179" s="171"/>
      <c r="AR179" s="171"/>
      <c r="AS179" s="171"/>
      <c r="AT179" s="171"/>
      <c r="AU179" s="171"/>
    </row>
    <row r="180" spans="1:47" s="156" customFormat="1" ht="21" customHeight="1" x14ac:dyDescent="0.25"/>
    <row r="181" spans="1:47" s="186" customFormat="1" ht="22.5" customHeight="1" x14ac:dyDescent="0.25">
      <c r="A181" s="484" t="s">
        <v>327</v>
      </c>
      <c r="B181" s="484"/>
      <c r="C181" s="484"/>
      <c r="D181" s="484"/>
      <c r="E181" s="484"/>
      <c r="F181" s="484"/>
      <c r="G181" s="484"/>
      <c r="H181" s="484"/>
      <c r="I181" s="484"/>
      <c r="J181" s="484"/>
      <c r="K181" s="484"/>
      <c r="L181" s="484"/>
      <c r="M181" s="484"/>
      <c r="N181" s="484"/>
      <c r="O181" s="249"/>
      <c r="P181" s="249"/>
      <c r="Q181" s="156"/>
      <c r="R181" s="156"/>
      <c r="S181" s="156"/>
      <c r="T181" s="156"/>
      <c r="U181" s="156"/>
      <c r="V181" s="156"/>
      <c r="W181" s="156"/>
      <c r="X181" s="156"/>
      <c r="Y181" s="171"/>
      <c r="Z181" s="171"/>
      <c r="AA181" s="171"/>
      <c r="AB181" s="171"/>
      <c r="AC181" s="171"/>
      <c r="AD181" s="171"/>
      <c r="AE181" s="171"/>
      <c r="AF181" s="171"/>
      <c r="AG181" s="171"/>
      <c r="AH181" s="171"/>
      <c r="AI181" s="171"/>
      <c r="AJ181" s="171"/>
      <c r="AK181" s="171"/>
      <c r="AL181" s="171"/>
      <c r="AM181" s="171"/>
      <c r="AN181" s="171"/>
      <c r="AO181" s="171"/>
      <c r="AP181" s="171"/>
      <c r="AQ181" s="171"/>
      <c r="AR181" s="171"/>
      <c r="AS181" s="171"/>
      <c r="AT181" s="171"/>
      <c r="AU181" s="171"/>
    </row>
    <row r="182" spans="1:47" s="186" customFormat="1" ht="12.75" customHeight="1" x14ac:dyDescent="0.25">
      <c r="A182" s="484" t="s">
        <v>328</v>
      </c>
      <c r="B182" s="484"/>
      <c r="C182" s="484"/>
      <c r="D182" s="484"/>
      <c r="E182" s="484"/>
      <c r="F182" s="484"/>
      <c r="G182" s="484"/>
      <c r="H182" s="484"/>
      <c r="I182" s="484"/>
      <c r="J182" s="484"/>
      <c r="K182" s="484"/>
      <c r="L182" s="484"/>
      <c r="M182" s="484"/>
      <c r="N182" s="484"/>
      <c r="O182" s="249"/>
      <c r="P182" s="249"/>
      <c r="Q182" s="156"/>
      <c r="R182" s="156"/>
      <c r="S182" s="156"/>
      <c r="T182" s="156"/>
      <c r="U182" s="156"/>
      <c r="V182" s="156"/>
      <c r="W182" s="156"/>
      <c r="X182" s="156"/>
      <c r="Y182" s="171"/>
      <c r="Z182" s="171"/>
      <c r="AA182" s="171"/>
      <c r="AB182" s="171"/>
      <c r="AC182" s="171"/>
      <c r="AD182" s="171"/>
      <c r="AE182" s="171"/>
      <c r="AF182" s="171"/>
      <c r="AG182" s="171"/>
      <c r="AH182" s="171"/>
      <c r="AI182" s="171"/>
      <c r="AJ182" s="171"/>
      <c r="AK182" s="171"/>
      <c r="AL182" s="171"/>
      <c r="AM182" s="171"/>
      <c r="AN182" s="171"/>
      <c r="AO182" s="171"/>
      <c r="AP182" s="171"/>
      <c r="AQ182" s="171"/>
      <c r="AR182" s="171"/>
      <c r="AS182" s="171"/>
      <c r="AT182" s="171"/>
      <c r="AU182" s="171"/>
    </row>
    <row r="183" spans="1:47" s="186" customFormat="1" ht="12.75" customHeight="1" x14ac:dyDescent="0.25">
      <c r="A183" s="484" t="s">
        <v>329</v>
      </c>
      <c r="B183" s="484"/>
      <c r="C183" s="484"/>
      <c r="D183" s="484"/>
      <c r="E183" s="484"/>
      <c r="F183" s="484"/>
      <c r="G183" s="484"/>
      <c r="H183" s="484"/>
      <c r="I183" s="484"/>
      <c r="J183" s="484"/>
      <c r="K183" s="484"/>
      <c r="L183" s="484"/>
      <c r="M183" s="484"/>
      <c r="N183" s="484"/>
      <c r="O183" s="249"/>
      <c r="P183" s="249"/>
      <c r="Q183" s="156"/>
      <c r="R183" s="156"/>
      <c r="S183" s="156"/>
      <c r="T183" s="156"/>
      <c r="U183" s="156"/>
      <c r="V183" s="156"/>
      <c r="W183" s="156"/>
      <c r="X183" s="156"/>
      <c r="Y183" s="171"/>
      <c r="Z183" s="171"/>
      <c r="AA183" s="171"/>
      <c r="AB183" s="171"/>
      <c r="AC183" s="171"/>
      <c r="AD183" s="171"/>
      <c r="AE183" s="171"/>
      <c r="AF183" s="171"/>
      <c r="AG183" s="171"/>
      <c r="AH183" s="171"/>
      <c r="AI183" s="171"/>
      <c r="AJ183" s="171"/>
      <c r="AK183" s="171"/>
      <c r="AL183" s="171"/>
      <c r="AM183" s="171"/>
      <c r="AN183" s="171"/>
      <c r="AO183" s="171"/>
      <c r="AP183" s="171"/>
      <c r="AQ183" s="171"/>
      <c r="AR183" s="171"/>
      <c r="AS183" s="171"/>
      <c r="AT183" s="171"/>
      <c r="AU183" s="171"/>
    </row>
    <row r="184" spans="1:47" s="186" customFormat="1" ht="20.25" customHeight="1" x14ac:dyDescent="0.25">
      <c r="A184" s="247"/>
      <c r="B184" s="247"/>
      <c r="C184" s="247"/>
      <c r="D184" s="247"/>
      <c r="E184" s="247"/>
      <c r="F184" s="247"/>
      <c r="G184" s="247"/>
      <c r="H184" s="247"/>
      <c r="I184" s="247"/>
      <c r="J184" s="247"/>
      <c r="K184" s="247"/>
      <c r="L184" s="247"/>
      <c r="M184" s="247"/>
      <c r="N184" s="247"/>
      <c r="O184" s="249"/>
      <c r="P184" s="249"/>
      <c r="Q184" s="156"/>
      <c r="R184" s="156"/>
      <c r="S184" s="156"/>
      <c r="T184" s="156"/>
      <c r="U184" s="156"/>
      <c r="V184" s="156"/>
      <c r="W184" s="156"/>
      <c r="X184" s="156"/>
      <c r="Y184" s="171"/>
      <c r="Z184" s="171"/>
      <c r="AA184" s="171"/>
      <c r="AB184" s="171"/>
      <c r="AC184" s="171"/>
      <c r="AD184" s="171"/>
      <c r="AE184" s="171"/>
      <c r="AF184" s="171"/>
      <c r="AG184" s="171"/>
      <c r="AH184" s="171"/>
      <c r="AI184" s="171"/>
      <c r="AJ184" s="171"/>
      <c r="AK184" s="171"/>
      <c r="AL184" s="171"/>
      <c r="AM184" s="171"/>
      <c r="AN184" s="171"/>
      <c r="AO184" s="171"/>
      <c r="AP184" s="171"/>
      <c r="AQ184" s="171"/>
      <c r="AR184" s="171"/>
      <c r="AS184" s="171"/>
      <c r="AT184" s="171"/>
      <c r="AU184" s="171"/>
    </row>
    <row r="185" spans="1:47" s="156" customFormat="1" ht="15" x14ac:dyDescent="0.25">
      <c r="B185" s="271"/>
      <c r="D185" s="271"/>
      <c r="F185" s="271"/>
    </row>
  </sheetData>
  <mergeCells count="172">
    <mergeCell ref="C179:L179"/>
    <mergeCell ref="A181:N181"/>
    <mergeCell ref="A182:N182"/>
    <mergeCell ref="A183:N183"/>
    <mergeCell ref="C171:K171"/>
    <mergeCell ref="C172:K172"/>
    <mergeCell ref="C173:K173"/>
    <mergeCell ref="C176:L176"/>
    <mergeCell ref="C177:L177"/>
    <mergeCell ref="C178:L178"/>
    <mergeCell ref="C165:K165"/>
    <mergeCell ref="C166:K166"/>
    <mergeCell ref="C167:K167"/>
    <mergeCell ref="C168:K168"/>
    <mergeCell ref="C169:K169"/>
    <mergeCell ref="C170:K170"/>
    <mergeCell ref="C159:K159"/>
    <mergeCell ref="C160:K160"/>
    <mergeCell ref="C161:K161"/>
    <mergeCell ref="C162:K162"/>
    <mergeCell ref="C163:K163"/>
    <mergeCell ref="C164:K164"/>
    <mergeCell ref="C152:K152"/>
    <mergeCell ref="C154:K154"/>
    <mergeCell ref="C155:K155"/>
    <mergeCell ref="C156:K156"/>
    <mergeCell ref="C157:K157"/>
    <mergeCell ref="C158:K158"/>
    <mergeCell ref="C144:E144"/>
    <mergeCell ref="C146:K146"/>
    <mergeCell ref="A147:N147"/>
    <mergeCell ref="C148:E148"/>
    <mergeCell ref="C149:N149"/>
    <mergeCell ref="C150:E150"/>
    <mergeCell ref="C138:E138"/>
    <mergeCell ref="C139:E139"/>
    <mergeCell ref="C140:E140"/>
    <mergeCell ref="C141:E141"/>
    <mergeCell ref="C142:E142"/>
    <mergeCell ref="C143:E143"/>
    <mergeCell ref="C132:E132"/>
    <mergeCell ref="C133:E133"/>
    <mergeCell ref="C134:E134"/>
    <mergeCell ref="C135:E135"/>
    <mergeCell ref="C136:E136"/>
    <mergeCell ref="C137:E137"/>
    <mergeCell ref="C126:E126"/>
    <mergeCell ref="C127:E127"/>
    <mergeCell ref="C128:E128"/>
    <mergeCell ref="C129:E129"/>
    <mergeCell ref="C130:E130"/>
    <mergeCell ref="C131:E131"/>
    <mergeCell ref="C120:E120"/>
    <mergeCell ref="C121:E121"/>
    <mergeCell ref="C122:E122"/>
    <mergeCell ref="C123:E123"/>
    <mergeCell ref="C124:E124"/>
    <mergeCell ref="C125:E125"/>
    <mergeCell ref="C114:E114"/>
    <mergeCell ref="C115:E115"/>
    <mergeCell ref="C116:E116"/>
    <mergeCell ref="C117:E117"/>
    <mergeCell ref="C118:E118"/>
    <mergeCell ref="C119:E119"/>
    <mergeCell ref="C108:E108"/>
    <mergeCell ref="C109:E109"/>
    <mergeCell ref="C110:E110"/>
    <mergeCell ref="C111:E111"/>
    <mergeCell ref="C112:E112"/>
    <mergeCell ref="C113:E113"/>
    <mergeCell ref="C102:E102"/>
    <mergeCell ref="C103:E103"/>
    <mergeCell ref="C104:E104"/>
    <mergeCell ref="C105:E105"/>
    <mergeCell ref="C106:E106"/>
    <mergeCell ref="C107:E107"/>
    <mergeCell ref="C96:E96"/>
    <mergeCell ref="C97:E97"/>
    <mergeCell ref="C98:E98"/>
    <mergeCell ref="C99:E99"/>
    <mergeCell ref="C100:E100"/>
    <mergeCell ref="C101:E101"/>
    <mergeCell ref="C90:E90"/>
    <mergeCell ref="C91:E91"/>
    <mergeCell ref="C92:E92"/>
    <mergeCell ref="C93:E93"/>
    <mergeCell ref="C94:E94"/>
    <mergeCell ref="C95:E95"/>
    <mergeCell ref="C84:E84"/>
    <mergeCell ref="C85:E85"/>
    <mergeCell ref="C86:E86"/>
    <mergeCell ref="C87:E87"/>
    <mergeCell ref="C88:E88"/>
    <mergeCell ref="C89:E89"/>
    <mergeCell ref="C78:E78"/>
    <mergeCell ref="C79:E79"/>
    <mergeCell ref="C80:E80"/>
    <mergeCell ref="C81:E81"/>
    <mergeCell ref="C82:E82"/>
    <mergeCell ref="C83:E83"/>
    <mergeCell ref="C72:E72"/>
    <mergeCell ref="C73:E73"/>
    <mergeCell ref="C74:E74"/>
    <mergeCell ref="C75:E75"/>
    <mergeCell ref="C76:E76"/>
    <mergeCell ref="C77:E77"/>
    <mergeCell ref="C66:E66"/>
    <mergeCell ref="C67:E67"/>
    <mergeCell ref="C68:E68"/>
    <mergeCell ref="C69:E69"/>
    <mergeCell ref="C70:E70"/>
    <mergeCell ref="C71:E71"/>
    <mergeCell ref="C60:N60"/>
    <mergeCell ref="C61:E61"/>
    <mergeCell ref="C62:E62"/>
    <mergeCell ref="C63:E63"/>
    <mergeCell ref="C64:E64"/>
    <mergeCell ref="C65:E65"/>
    <mergeCell ref="C54:E54"/>
    <mergeCell ref="C55:E55"/>
    <mergeCell ref="C56:E56"/>
    <mergeCell ref="C57:E57"/>
    <mergeCell ref="C58:E58"/>
    <mergeCell ref="C59:E59"/>
    <mergeCell ref="C48:E48"/>
    <mergeCell ref="C49:E49"/>
    <mergeCell ref="C50:E50"/>
    <mergeCell ref="C51:E51"/>
    <mergeCell ref="C52:E52"/>
    <mergeCell ref="C53:E53"/>
    <mergeCell ref="M41:M43"/>
    <mergeCell ref="N41:N43"/>
    <mergeCell ref="C44:E44"/>
    <mergeCell ref="A45:N45"/>
    <mergeCell ref="C46:E46"/>
    <mergeCell ref="C47:N47"/>
    <mergeCell ref="A41:A43"/>
    <mergeCell ref="B41:B43"/>
    <mergeCell ref="C41:E43"/>
    <mergeCell ref="F41:F43"/>
    <mergeCell ref="G41:I42"/>
    <mergeCell ref="J41:L42"/>
    <mergeCell ref="B29:F29"/>
    <mergeCell ref="B30:F30"/>
    <mergeCell ref="L37:M37"/>
    <mergeCell ref="L38:M38"/>
    <mergeCell ref="L39:M39"/>
    <mergeCell ref="A19:N19"/>
    <mergeCell ref="A20:N20"/>
    <mergeCell ref="A22:N22"/>
    <mergeCell ref="A23:N23"/>
    <mergeCell ref="A24:N24"/>
    <mergeCell ref="A26:N26"/>
    <mergeCell ref="A17:F17"/>
    <mergeCell ref="G17:N17"/>
    <mergeCell ref="G11:N11"/>
    <mergeCell ref="G12:N12"/>
    <mergeCell ref="A13:F13"/>
    <mergeCell ref="G13:N13"/>
    <mergeCell ref="A14:F14"/>
    <mergeCell ref="G14:N14"/>
    <mergeCell ref="A27:N27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9370077848434498" right="0.23622047901153601" top="0.35433071851730302" bottom="0.31496062874794001" header="0" footer="0"/>
  <pageSetup paperSize="9" scale="61" fitToHeight="0" orientation="portrait" r:id="rId1"/>
  <headerFooter>
    <oddFooter>&amp;RСтраница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58223-A1FB-4D4F-914F-CF9A11580146}">
  <sheetPr>
    <tabColor rgb="FFFFC000"/>
    <pageSetUpPr fitToPage="1"/>
  </sheetPr>
  <dimension ref="A1:AR106"/>
  <sheetViews>
    <sheetView topLeftCell="A67" workbookViewId="0">
      <selection activeCell="C34" sqref="C34"/>
    </sheetView>
  </sheetViews>
  <sheetFormatPr defaultColWidth="9.140625" defaultRowHeight="10.5" customHeight="1" x14ac:dyDescent="0.2"/>
  <cols>
    <col min="1" max="1" width="8.85546875" style="157" customWidth="1"/>
    <col min="2" max="2" width="20.140625" style="272" customWidth="1"/>
    <col min="3" max="4" width="10.42578125" style="272" customWidth="1"/>
    <col min="5" max="5" width="13.28515625" style="272" customWidth="1"/>
    <col min="6" max="6" width="8.5703125" style="272" customWidth="1"/>
    <col min="7" max="7" width="7.85546875" style="272" customWidth="1"/>
    <col min="8" max="8" width="8.42578125" style="272" customWidth="1"/>
    <col min="9" max="9" width="12" style="272" customWidth="1"/>
    <col min="10" max="10" width="12.28515625" style="272" customWidth="1"/>
    <col min="11" max="11" width="8.5703125" style="272" customWidth="1"/>
    <col min="12" max="12" width="12" style="272" customWidth="1"/>
    <col min="13" max="13" width="7.85546875" style="272" customWidth="1"/>
    <col min="14" max="14" width="13.28515625" style="272" customWidth="1"/>
    <col min="15" max="15" width="1.140625" style="272" hidden="1" customWidth="1"/>
    <col min="16" max="16" width="73.85546875" style="272" hidden="1" customWidth="1"/>
    <col min="17" max="17" width="83.42578125" style="272" hidden="1" customWidth="1"/>
    <col min="18" max="24" width="9.140625" style="272"/>
    <col min="25" max="25" width="49.85546875" style="162" hidden="1" customWidth="1"/>
    <col min="26" max="26" width="54" style="162" hidden="1" customWidth="1"/>
    <col min="27" max="32" width="82.28515625" style="162" hidden="1" customWidth="1"/>
    <col min="33" max="36" width="154" style="162" hidden="1" customWidth="1"/>
    <col min="37" max="41" width="34.140625" style="162" hidden="1" customWidth="1"/>
    <col min="42" max="44" width="91.85546875" style="162" hidden="1" customWidth="1"/>
    <col min="45" max="16384" width="9.140625" style="272"/>
  </cols>
  <sheetData>
    <row r="1" spans="1:31" s="156" customFormat="1" ht="15" x14ac:dyDescent="0.25"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8" t="s">
        <v>221</v>
      </c>
    </row>
    <row r="2" spans="1:31" s="156" customFormat="1" ht="10.5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8" t="s">
        <v>222</v>
      </c>
    </row>
    <row r="3" spans="1:31" s="156" customFormat="1" ht="8.25" customHeight="1" x14ac:dyDescent="0.25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8"/>
    </row>
    <row r="4" spans="1:31" s="156" customFormat="1" ht="14.25" customHeight="1" x14ac:dyDescent="0.25">
      <c r="A4" s="462" t="s">
        <v>114</v>
      </c>
      <c r="B4" s="462"/>
      <c r="C4" s="462"/>
      <c r="D4" s="160"/>
      <c r="E4" s="159"/>
      <c r="F4" s="159"/>
      <c r="G4" s="159"/>
      <c r="H4" s="159"/>
      <c r="I4" s="159"/>
      <c r="J4" s="157"/>
      <c r="K4" s="462" t="s">
        <v>115</v>
      </c>
      <c r="L4" s="462"/>
      <c r="M4" s="462"/>
      <c r="N4" s="462"/>
    </row>
    <row r="5" spans="1:31" s="156" customFormat="1" ht="12" customHeight="1" x14ac:dyDescent="0.25">
      <c r="A5" s="463"/>
      <c r="B5" s="463"/>
      <c r="C5" s="463"/>
      <c r="D5" s="463"/>
      <c r="E5" s="161"/>
      <c r="F5" s="159"/>
      <c r="G5" s="159"/>
      <c r="H5" s="159"/>
      <c r="I5" s="159"/>
      <c r="J5" s="464"/>
      <c r="K5" s="464"/>
      <c r="L5" s="464"/>
      <c r="M5" s="464"/>
      <c r="N5" s="464"/>
    </row>
    <row r="6" spans="1:31" s="156" customFormat="1" ht="15" x14ac:dyDescent="0.25">
      <c r="A6" s="465"/>
      <c r="B6" s="465"/>
      <c r="C6" s="465"/>
      <c r="D6" s="465"/>
      <c r="E6" s="159"/>
      <c r="F6" s="159"/>
      <c r="G6" s="159"/>
      <c r="H6" s="159"/>
      <c r="I6" s="159"/>
      <c r="J6" s="465"/>
      <c r="K6" s="465"/>
      <c r="L6" s="465"/>
      <c r="M6" s="465"/>
      <c r="N6" s="465"/>
      <c r="Y6" s="162" t="s">
        <v>142</v>
      </c>
      <c r="Z6" s="162" t="s">
        <v>142</v>
      </c>
    </row>
    <row r="7" spans="1:31" s="156" customFormat="1" ht="17.25" customHeight="1" x14ac:dyDescent="0.25">
      <c r="A7" s="163"/>
      <c r="B7" s="164"/>
      <c r="C7" s="165"/>
      <c r="D7" s="161"/>
      <c r="E7" s="159"/>
      <c r="F7" s="159"/>
      <c r="G7" s="159"/>
      <c r="H7" s="159"/>
      <c r="I7" s="159"/>
      <c r="J7" s="163"/>
      <c r="K7" s="163"/>
      <c r="L7" s="163"/>
      <c r="M7" s="163"/>
      <c r="N7" s="165"/>
    </row>
    <row r="8" spans="1:31" s="156" customFormat="1" ht="16.5" customHeight="1" x14ac:dyDescent="0.25">
      <c r="A8" s="157" t="s">
        <v>223</v>
      </c>
      <c r="B8" s="166"/>
      <c r="C8" s="166"/>
      <c r="D8" s="166"/>
      <c r="E8" s="159"/>
      <c r="F8" s="159"/>
      <c r="G8" s="159"/>
      <c r="H8" s="159"/>
      <c r="I8" s="159"/>
      <c r="J8" s="157"/>
      <c r="K8" s="157"/>
      <c r="L8" s="166"/>
      <c r="M8" s="166"/>
      <c r="N8" s="167" t="s">
        <v>223</v>
      </c>
    </row>
    <row r="9" spans="1:31" s="156" customFormat="1" ht="15.75" customHeight="1" x14ac:dyDescent="0.25">
      <c r="A9" s="159"/>
      <c r="B9" s="159"/>
      <c r="C9" s="159"/>
      <c r="D9" s="159"/>
      <c r="E9" s="159"/>
      <c r="F9" s="168"/>
      <c r="G9" s="159"/>
      <c r="H9" s="159"/>
      <c r="I9" s="159"/>
      <c r="J9" s="159"/>
      <c r="K9" s="159"/>
      <c r="L9" s="159"/>
      <c r="M9" s="159"/>
      <c r="N9" s="159"/>
    </row>
    <row r="10" spans="1:31" s="156" customFormat="1" ht="2.25" customHeight="1" x14ac:dyDescent="0.25">
      <c r="A10" s="169"/>
      <c r="B10" s="166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</row>
    <row r="11" spans="1:31" s="156" customFormat="1" ht="14.25" customHeight="1" x14ac:dyDescent="0.25">
      <c r="A11" s="169" t="s">
        <v>224</v>
      </c>
      <c r="B11" s="166"/>
      <c r="C11" s="159"/>
      <c r="E11" s="159"/>
      <c r="F11" s="159"/>
      <c r="G11" s="469" t="s">
        <v>225</v>
      </c>
      <c r="H11" s="469"/>
      <c r="I11" s="469"/>
      <c r="J11" s="469"/>
      <c r="K11" s="469"/>
      <c r="L11" s="469"/>
      <c r="M11" s="469"/>
      <c r="N11" s="469"/>
    </row>
    <row r="12" spans="1:31" s="156" customFormat="1" ht="11.25" customHeight="1" x14ac:dyDescent="0.25">
      <c r="A12" s="169" t="s">
        <v>226</v>
      </c>
      <c r="B12" s="166"/>
      <c r="C12" s="159"/>
      <c r="E12" s="170"/>
      <c r="F12" s="170"/>
      <c r="G12" s="467"/>
      <c r="H12" s="467"/>
      <c r="I12" s="467"/>
      <c r="J12" s="467"/>
      <c r="K12" s="467"/>
      <c r="L12" s="467"/>
      <c r="M12" s="467"/>
      <c r="N12" s="467"/>
      <c r="AA12" s="171" t="s">
        <v>142</v>
      </c>
    </row>
    <row r="13" spans="1:31" s="156" customFormat="1" ht="22.5" customHeight="1" x14ac:dyDescent="0.25">
      <c r="A13" s="466" t="s">
        <v>227</v>
      </c>
      <c r="B13" s="466"/>
      <c r="C13" s="466"/>
      <c r="D13" s="466"/>
      <c r="E13" s="466"/>
      <c r="F13" s="466"/>
      <c r="G13" s="467"/>
      <c r="H13" s="467"/>
      <c r="I13" s="467"/>
      <c r="J13" s="467"/>
      <c r="K13" s="467"/>
      <c r="L13" s="467"/>
      <c r="M13" s="467"/>
      <c r="N13" s="467"/>
      <c r="P13" s="172" t="s">
        <v>227</v>
      </c>
      <c r="Q13" s="173"/>
      <c r="R13" s="171"/>
      <c r="S13" s="171"/>
      <c r="T13" s="171"/>
      <c r="U13" s="171"/>
      <c r="V13" s="171"/>
      <c r="W13" s="171"/>
      <c r="X13" s="171"/>
      <c r="AB13" s="171" t="s">
        <v>142</v>
      </c>
    </row>
    <row r="14" spans="1:31" s="156" customFormat="1" ht="67.5" customHeight="1" x14ac:dyDescent="0.25">
      <c r="A14" s="470" t="s">
        <v>228</v>
      </c>
      <c r="B14" s="470"/>
      <c r="C14" s="470"/>
      <c r="D14" s="470"/>
      <c r="E14" s="470"/>
      <c r="F14" s="470"/>
      <c r="G14" s="467"/>
      <c r="H14" s="467"/>
      <c r="I14" s="467"/>
      <c r="J14" s="467"/>
      <c r="K14" s="467"/>
      <c r="L14" s="467"/>
      <c r="M14" s="467"/>
      <c r="N14" s="467"/>
      <c r="P14" s="172" t="s">
        <v>228</v>
      </c>
      <c r="Q14" s="173"/>
      <c r="R14" s="171"/>
      <c r="S14" s="171"/>
      <c r="T14" s="171"/>
      <c r="U14" s="171"/>
      <c r="V14" s="171"/>
      <c r="W14" s="171"/>
      <c r="X14" s="171"/>
      <c r="AC14" s="171" t="s">
        <v>142</v>
      </c>
    </row>
    <row r="15" spans="1:31" s="156" customFormat="1" ht="33.75" customHeight="1" x14ac:dyDescent="0.25">
      <c r="A15" s="466" t="s">
        <v>229</v>
      </c>
      <c r="B15" s="466"/>
      <c r="C15" s="466"/>
      <c r="D15" s="466"/>
      <c r="E15" s="466"/>
      <c r="F15" s="466"/>
      <c r="G15" s="467"/>
      <c r="H15" s="467"/>
      <c r="I15" s="467"/>
      <c r="J15" s="467"/>
      <c r="K15" s="467"/>
      <c r="L15" s="467"/>
      <c r="M15" s="467"/>
      <c r="N15" s="467"/>
      <c r="P15" s="172" t="s">
        <v>229</v>
      </c>
      <c r="Q15" s="173"/>
      <c r="R15" s="171"/>
      <c r="S15" s="171"/>
      <c r="T15" s="171"/>
      <c r="U15" s="171"/>
      <c r="V15" s="171"/>
      <c r="W15" s="171"/>
      <c r="X15" s="171"/>
      <c r="AD15" s="171" t="s">
        <v>142</v>
      </c>
    </row>
    <row r="16" spans="1:31" s="156" customFormat="1" ht="11.25" customHeight="1" x14ac:dyDescent="0.25">
      <c r="A16" s="468" t="s">
        <v>230</v>
      </c>
      <c r="B16" s="468"/>
      <c r="C16" s="468"/>
      <c r="D16" s="468"/>
      <c r="E16" s="468"/>
      <c r="F16" s="468"/>
      <c r="G16" s="467"/>
      <c r="H16" s="467"/>
      <c r="I16" s="467"/>
      <c r="J16" s="467"/>
      <c r="K16" s="467"/>
      <c r="L16" s="467"/>
      <c r="M16" s="467"/>
      <c r="N16" s="467"/>
      <c r="P16" s="174"/>
      <c r="Q16" s="174"/>
      <c r="AE16" s="171" t="s">
        <v>142</v>
      </c>
    </row>
    <row r="17" spans="1:35" s="156" customFormat="1" ht="15" x14ac:dyDescent="0.25">
      <c r="A17" s="468" t="s">
        <v>231</v>
      </c>
      <c r="B17" s="468"/>
      <c r="C17" s="468"/>
      <c r="D17" s="468"/>
      <c r="E17" s="468"/>
      <c r="F17" s="468"/>
      <c r="G17" s="467"/>
      <c r="H17" s="467"/>
      <c r="I17" s="467"/>
      <c r="J17" s="467"/>
      <c r="K17" s="467"/>
      <c r="L17" s="467"/>
      <c r="M17" s="467"/>
      <c r="N17" s="467"/>
      <c r="AF17" s="171" t="s">
        <v>142</v>
      </c>
    </row>
    <row r="18" spans="1:35" s="156" customFormat="1" ht="8.25" customHeight="1" x14ac:dyDescent="0.25">
      <c r="A18" s="175"/>
      <c r="B18" s="159"/>
      <c r="C18" s="159"/>
      <c r="D18" s="159"/>
      <c r="E18" s="159"/>
      <c r="F18" s="166"/>
      <c r="G18" s="166"/>
      <c r="H18" s="166"/>
      <c r="I18" s="166"/>
      <c r="J18" s="166"/>
      <c r="K18" s="166"/>
      <c r="L18" s="166"/>
      <c r="M18" s="166"/>
      <c r="N18" s="166"/>
    </row>
    <row r="19" spans="1:35" s="156" customFormat="1" ht="15" x14ac:dyDescent="0.25">
      <c r="A19" s="475" t="s">
        <v>108</v>
      </c>
      <c r="B19" s="475"/>
      <c r="C19" s="475"/>
      <c r="D19" s="475"/>
      <c r="E19" s="475"/>
      <c r="F19" s="475"/>
      <c r="G19" s="475"/>
      <c r="H19" s="475"/>
      <c r="I19" s="475"/>
      <c r="J19" s="475"/>
      <c r="K19" s="475"/>
      <c r="L19" s="475"/>
      <c r="M19" s="475"/>
      <c r="N19" s="475"/>
      <c r="AG19" s="171" t="s">
        <v>108</v>
      </c>
    </row>
    <row r="20" spans="1:35" s="156" customFormat="1" ht="15" x14ac:dyDescent="0.25">
      <c r="A20" s="471" t="s">
        <v>0</v>
      </c>
      <c r="B20" s="471"/>
      <c r="C20" s="471"/>
      <c r="D20" s="471"/>
      <c r="E20" s="471"/>
      <c r="F20" s="471"/>
      <c r="G20" s="471"/>
      <c r="H20" s="471"/>
      <c r="I20" s="471"/>
      <c r="J20" s="471"/>
      <c r="K20" s="471"/>
      <c r="L20" s="471"/>
      <c r="M20" s="471"/>
      <c r="N20" s="471"/>
    </row>
    <row r="21" spans="1:35" s="156" customFormat="1" ht="8.25" customHeight="1" x14ac:dyDescent="0.25">
      <c r="A21" s="176"/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</row>
    <row r="22" spans="1:35" s="156" customFormat="1" ht="15" x14ac:dyDescent="0.25">
      <c r="A22" s="475" t="s">
        <v>342</v>
      </c>
      <c r="B22" s="475"/>
      <c r="C22" s="475"/>
      <c r="D22" s="475"/>
      <c r="E22" s="475"/>
      <c r="F22" s="475"/>
      <c r="G22" s="475"/>
      <c r="H22" s="475"/>
      <c r="I22" s="475"/>
      <c r="J22" s="475"/>
      <c r="K22" s="475"/>
      <c r="L22" s="475"/>
      <c r="M22" s="475"/>
      <c r="N22" s="475"/>
      <c r="AH22" s="171" t="s">
        <v>232</v>
      </c>
    </row>
    <row r="23" spans="1:35" s="156" customFormat="1" ht="15" x14ac:dyDescent="0.25">
      <c r="A23" s="471" t="s">
        <v>233</v>
      </c>
      <c r="B23" s="471"/>
      <c r="C23" s="471"/>
      <c r="D23" s="471"/>
      <c r="E23" s="471"/>
      <c r="F23" s="471"/>
      <c r="G23" s="471"/>
      <c r="H23" s="471"/>
      <c r="I23" s="471"/>
      <c r="J23" s="471"/>
      <c r="K23" s="471"/>
      <c r="L23" s="471"/>
      <c r="M23" s="471"/>
      <c r="N23" s="471"/>
    </row>
    <row r="24" spans="1:35" s="156" customFormat="1" ht="24" customHeight="1" x14ac:dyDescent="0.25">
      <c r="A24" s="476" t="s">
        <v>370</v>
      </c>
      <c r="B24" s="476"/>
      <c r="C24" s="476"/>
      <c r="D24" s="476"/>
      <c r="E24" s="476"/>
      <c r="F24" s="476"/>
      <c r="G24" s="476"/>
      <c r="H24" s="476"/>
      <c r="I24" s="476"/>
      <c r="J24" s="476"/>
      <c r="K24" s="476"/>
      <c r="L24" s="476"/>
      <c r="M24" s="476"/>
      <c r="N24" s="476"/>
    </row>
    <row r="25" spans="1:35" s="156" customFormat="1" ht="8.25" customHeight="1" x14ac:dyDescent="0.25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</row>
    <row r="26" spans="1:35" s="156" customFormat="1" ht="15" x14ac:dyDescent="0.25">
      <c r="A26" s="477" t="s">
        <v>62</v>
      </c>
      <c r="B26" s="477"/>
      <c r="C26" s="477"/>
      <c r="D26" s="477"/>
      <c r="E26" s="477"/>
      <c r="F26" s="477"/>
      <c r="G26" s="477"/>
      <c r="H26" s="477"/>
      <c r="I26" s="477"/>
      <c r="J26" s="477"/>
      <c r="K26" s="477"/>
      <c r="L26" s="477"/>
      <c r="M26" s="477"/>
      <c r="N26" s="477"/>
      <c r="AI26" s="171" t="s">
        <v>62</v>
      </c>
    </row>
    <row r="27" spans="1:35" s="156" customFormat="1" ht="13.5" customHeight="1" x14ac:dyDescent="0.25">
      <c r="A27" s="471" t="s">
        <v>235</v>
      </c>
      <c r="B27" s="471"/>
      <c r="C27" s="471"/>
      <c r="D27" s="471"/>
      <c r="E27" s="471"/>
      <c r="F27" s="471"/>
      <c r="G27" s="471"/>
      <c r="H27" s="471"/>
      <c r="I27" s="471"/>
      <c r="J27" s="471"/>
      <c r="K27" s="471"/>
      <c r="L27" s="471"/>
      <c r="M27" s="471"/>
      <c r="N27" s="471"/>
    </row>
    <row r="28" spans="1:35" s="156" customFormat="1" ht="15" customHeight="1" x14ac:dyDescent="0.25">
      <c r="A28" s="159" t="s">
        <v>236</v>
      </c>
      <c r="B28" s="178" t="s">
        <v>237</v>
      </c>
      <c r="C28" s="157" t="s">
        <v>238</v>
      </c>
      <c r="D28" s="157"/>
      <c r="E28" s="157"/>
      <c r="F28" s="170"/>
      <c r="G28" s="170"/>
      <c r="H28" s="170"/>
      <c r="I28" s="170"/>
      <c r="J28" s="170"/>
      <c r="K28" s="170"/>
      <c r="L28" s="170"/>
      <c r="M28" s="170"/>
      <c r="N28" s="170"/>
    </row>
    <row r="29" spans="1:35" s="156" customFormat="1" ht="18" customHeight="1" x14ac:dyDescent="0.25">
      <c r="A29" s="159" t="s">
        <v>239</v>
      </c>
      <c r="B29" s="469" t="s">
        <v>240</v>
      </c>
      <c r="C29" s="469"/>
      <c r="D29" s="469"/>
      <c r="E29" s="469"/>
      <c r="F29" s="469"/>
      <c r="G29" s="170"/>
      <c r="H29" s="170"/>
      <c r="I29" s="170"/>
      <c r="J29" s="170"/>
      <c r="K29" s="170"/>
      <c r="L29" s="170"/>
      <c r="M29" s="170"/>
      <c r="N29" s="170"/>
    </row>
    <row r="30" spans="1:35" s="156" customFormat="1" ht="15" x14ac:dyDescent="0.25">
      <c r="A30" s="159"/>
      <c r="B30" s="472" t="s">
        <v>241</v>
      </c>
      <c r="C30" s="472"/>
      <c r="D30" s="472"/>
      <c r="E30" s="472"/>
      <c r="F30" s="472"/>
      <c r="G30" s="179"/>
      <c r="H30" s="179"/>
      <c r="I30" s="179"/>
      <c r="J30" s="179"/>
      <c r="K30" s="179"/>
      <c r="L30" s="179"/>
      <c r="M30" s="180"/>
      <c r="N30" s="179"/>
    </row>
    <row r="31" spans="1:35" s="156" customFormat="1" ht="9.75" customHeight="1" x14ac:dyDescent="0.25">
      <c r="A31" s="159"/>
      <c r="B31" s="159"/>
      <c r="C31" s="159"/>
      <c r="D31" s="181"/>
      <c r="E31" s="181"/>
      <c r="F31" s="181"/>
      <c r="G31" s="181"/>
      <c r="H31" s="181"/>
      <c r="I31" s="181"/>
      <c r="J31" s="181"/>
      <c r="K31" s="181"/>
      <c r="L31" s="181"/>
      <c r="M31" s="179"/>
      <c r="N31" s="179"/>
    </row>
    <row r="32" spans="1:35" s="156" customFormat="1" ht="15" x14ac:dyDescent="0.25">
      <c r="A32" s="182" t="s">
        <v>242</v>
      </c>
      <c r="B32" s="159"/>
      <c r="C32" s="159"/>
      <c r="D32" s="183" t="s">
        <v>243</v>
      </c>
      <c r="E32" s="163"/>
      <c r="F32" s="184"/>
      <c r="G32" s="185"/>
      <c r="H32" s="185"/>
      <c r="I32" s="185"/>
      <c r="J32" s="185"/>
      <c r="K32" s="185"/>
      <c r="L32" s="185"/>
      <c r="M32" s="185"/>
      <c r="N32" s="185"/>
    </row>
    <row r="33" spans="1:38" s="156" customFormat="1" ht="9.75" customHeight="1" x14ac:dyDescent="0.25">
      <c r="A33" s="159"/>
      <c r="B33" s="186"/>
      <c r="C33" s="186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</row>
    <row r="34" spans="1:38" s="156" customFormat="1" ht="12.75" customHeight="1" x14ac:dyDescent="0.25">
      <c r="A34" s="182" t="s">
        <v>244</v>
      </c>
      <c r="B34" s="186"/>
      <c r="C34" s="188">
        <v>5.87</v>
      </c>
      <c r="D34" s="165" t="s">
        <v>371</v>
      </c>
      <c r="E34" s="189" t="s">
        <v>246</v>
      </c>
      <c r="G34" s="186"/>
      <c r="H34" s="186"/>
      <c r="I34" s="186"/>
      <c r="J34" s="186"/>
      <c r="K34" s="186"/>
      <c r="L34" s="190"/>
      <c r="M34" s="190"/>
      <c r="N34" s="186"/>
    </row>
    <row r="35" spans="1:38" s="156" customFormat="1" ht="12.75" customHeight="1" x14ac:dyDescent="0.25">
      <c r="A35" s="159"/>
      <c r="B35" s="191" t="s">
        <v>160</v>
      </c>
      <c r="C35" s="192"/>
      <c r="D35" s="167"/>
      <c r="E35" s="189"/>
      <c r="G35" s="186"/>
    </row>
    <row r="36" spans="1:38" s="156" customFormat="1" ht="12.75" customHeight="1" x14ac:dyDescent="0.25">
      <c r="A36" s="159"/>
      <c r="B36" s="193" t="s">
        <v>247</v>
      </c>
      <c r="C36" s="188">
        <v>5.87</v>
      </c>
      <c r="D36" s="165" t="s">
        <v>371</v>
      </c>
      <c r="E36" s="189" t="s">
        <v>246</v>
      </c>
      <c r="G36" s="186" t="s">
        <v>249</v>
      </c>
      <c r="I36" s="186"/>
      <c r="J36" s="186"/>
      <c r="K36" s="186"/>
      <c r="L36" s="188">
        <v>0.27</v>
      </c>
      <c r="M36" s="194" t="s">
        <v>372</v>
      </c>
      <c r="N36" s="189" t="s">
        <v>246</v>
      </c>
    </row>
    <row r="37" spans="1:38" s="156" customFormat="1" ht="12.75" customHeight="1" x14ac:dyDescent="0.25">
      <c r="A37" s="159"/>
      <c r="B37" s="193" t="s">
        <v>2</v>
      </c>
      <c r="C37" s="188">
        <v>0</v>
      </c>
      <c r="D37" s="195" t="s">
        <v>248</v>
      </c>
      <c r="E37" s="189" t="s">
        <v>246</v>
      </c>
      <c r="G37" s="186" t="s">
        <v>252</v>
      </c>
      <c r="I37" s="186"/>
      <c r="J37" s="186"/>
      <c r="K37" s="186"/>
      <c r="L37" s="473">
        <v>0.7</v>
      </c>
      <c r="M37" s="473"/>
      <c r="N37" s="189" t="s">
        <v>253</v>
      </c>
    </row>
    <row r="38" spans="1:38" s="156" customFormat="1" ht="12.75" customHeight="1" x14ac:dyDescent="0.25">
      <c r="A38" s="159"/>
      <c r="B38" s="193" t="s">
        <v>151</v>
      </c>
      <c r="C38" s="188">
        <v>0</v>
      </c>
      <c r="D38" s="195" t="s">
        <v>248</v>
      </c>
      <c r="E38" s="189" t="s">
        <v>246</v>
      </c>
      <c r="G38" s="186" t="s">
        <v>255</v>
      </c>
      <c r="I38" s="186"/>
      <c r="J38" s="186"/>
      <c r="K38" s="186"/>
      <c r="L38" s="473">
        <v>0.11</v>
      </c>
      <c r="M38" s="473"/>
      <c r="N38" s="189" t="s">
        <v>253</v>
      </c>
    </row>
    <row r="39" spans="1:38" s="156" customFormat="1" ht="12.75" customHeight="1" x14ac:dyDescent="0.25">
      <c r="A39" s="159"/>
      <c r="B39" s="193" t="s">
        <v>152</v>
      </c>
      <c r="C39" s="188">
        <v>0</v>
      </c>
      <c r="D39" s="165" t="s">
        <v>248</v>
      </c>
      <c r="E39" s="189" t="s">
        <v>246</v>
      </c>
      <c r="G39" s="186"/>
      <c r="H39" s="186"/>
      <c r="I39" s="186"/>
      <c r="J39" s="186"/>
      <c r="K39" s="186"/>
      <c r="L39" s="474" t="s">
        <v>256</v>
      </c>
      <c r="M39" s="474"/>
      <c r="N39" s="186"/>
    </row>
    <row r="40" spans="1:38" s="156" customFormat="1" ht="9.75" customHeight="1" x14ac:dyDescent="0.25">
      <c r="A40" s="196"/>
    </row>
    <row r="41" spans="1:38" s="156" customFormat="1" ht="36" customHeight="1" x14ac:dyDescent="0.25">
      <c r="A41" s="486" t="s">
        <v>89</v>
      </c>
      <c r="B41" s="478" t="s">
        <v>148</v>
      </c>
      <c r="C41" s="478" t="s">
        <v>257</v>
      </c>
      <c r="D41" s="478"/>
      <c r="E41" s="478"/>
      <c r="F41" s="478" t="s">
        <v>258</v>
      </c>
      <c r="G41" s="478" t="s">
        <v>116</v>
      </c>
      <c r="H41" s="478"/>
      <c r="I41" s="478"/>
      <c r="J41" s="478" t="s">
        <v>259</v>
      </c>
      <c r="K41" s="478"/>
      <c r="L41" s="478"/>
      <c r="M41" s="478" t="s">
        <v>260</v>
      </c>
      <c r="N41" s="478" t="s">
        <v>261</v>
      </c>
    </row>
    <row r="42" spans="1:38" s="156" customFormat="1" ht="11.25" customHeight="1" x14ac:dyDescent="0.25">
      <c r="A42" s="486"/>
      <c r="B42" s="478"/>
      <c r="C42" s="478"/>
      <c r="D42" s="478"/>
      <c r="E42" s="478"/>
      <c r="F42" s="478"/>
      <c r="G42" s="478"/>
      <c r="H42" s="478"/>
      <c r="I42" s="478"/>
      <c r="J42" s="478"/>
      <c r="K42" s="478"/>
      <c r="L42" s="478"/>
      <c r="M42" s="478"/>
      <c r="N42" s="478"/>
    </row>
    <row r="43" spans="1:38" s="156" customFormat="1" ht="34.5" customHeight="1" x14ac:dyDescent="0.25">
      <c r="A43" s="486"/>
      <c r="B43" s="478"/>
      <c r="C43" s="478"/>
      <c r="D43" s="478"/>
      <c r="E43" s="478"/>
      <c r="F43" s="478"/>
      <c r="G43" s="197" t="s">
        <v>118</v>
      </c>
      <c r="H43" s="197" t="s">
        <v>262</v>
      </c>
      <c r="I43" s="197" t="s">
        <v>263</v>
      </c>
      <c r="J43" s="197" t="s">
        <v>118</v>
      </c>
      <c r="K43" s="197" t="s">
        <v>262</v>
      </c>
      <c r="L43" s="197" t="s">
        <v>117</v>
      </c>
      <c r="M43" s="478"/>
      <c r="N43" s="478"/>
    </row>
    <row r="44" spans="1:38" s="156" customFormat="1" ht="15" x14ac:dyDescent="0.25">
      <c r="A44" s="198">
        <v>1</v>
      </c>
      <c r="B44" s="199">
        <v>2</v>
      </c>
      <c r="C44" s="479">
        <v>3</v>
      </c>
      <c r="D44" s="479"/>
      <c r="E44" s="479"/>
      <c r="F44" s="199">
        <v>4</v>
      </c>
      <c r="G44" s="199">
        <v>5</v>
      </c>
      <c r="H44" s="199">
        <v>6</v>
      </c>
      <c r="I44" s="199">
        <v>7</v>
      </c>
      <c r="J44" s="199">
        <v>8</v>
      </c>
      <c r="K44" s="199">
        <v>9</v>
      </c>
      <c r="L44" s="199">
        <v>10</v>
      </c>
      <c r="M44" s="199">
        <v>11</v>
      </c>
      <c r="N44" s="199">
        <v>12</v>
      </c>
      <c r="O44" s="200"/>
      <c r="P44" s="200"/>
      <c r="Q44" s="200"/>
    </row>
    <row r="45" spans="1:38" s="156" customFormat="1" ht="15" x14ac:dyDescent="0.25">
      <c r="A45" s="480" t="s">
        <v>119</v>
      </c>
      <c r="B45" s="481"/>
      <c r="C45" s="481"/>
      <c r="D45" s="481"/>
      <c r="E45" s="481"/>
      <c r="F45" s="481"/>
      <c r="G45" s="481"/>
      <c r="H45" s="481"/>
      <c r="I45" s="481"/>
      <c r="J45" s="481"/>
      <c r="K45" s="481"/>
      <c r="L45" s="481"/>
      <c r="M45" s="481"/>
      <c r="N45" s="482"/>
      <c r="AJ45" s="201" t="s">
        <v>119</v>
      </c>
    </row>
    <row r="46" spans="1:38" s="156" customFormat="1" ht="112.5" x14ac:dyDescent="0.25">
      <c r="A46" s="202" t="s">
        <v>120</v>
      </c>
      <c r="B46" s="203" t="s">
        <v>373</v>
      </c>
      <c r="C46" s="483" t="s">
        <v>374</v>
      </c>
      <c r="D46" s="483"/>
      <c r="E46" s="483"/>
      <c r="F46" s="204" t="s">
        <v>375</v>
      </c>
      <c r="G46" s="205"/>
      <c r="H46" s="205"/>
      <c r="I46" s="232">
        <v>0.02</v>
      </c>
      <c r="J46" s="207"/>
      <c r="K46" s="205"/>
      <c r="L46" s="207"/>
      <c r="M46" s="205"/>
      <c r="N46" s="208"/>
      <c r="AJ46" s="201"/>
      <c r="AK46" s="209" t="s">
        <v>374</v>
      </c>
    </row>
    <row r="47" spans="1:38" s="156" customFormat="1" ht="15" x14ac:dyDescent="0.25">
      <c r="A47" s="212"/>
      <c r="B47" s="211" t="s">
        <v>120</v>
      </c>
      <c r="C47" s="465" t="s">
        <v>153</v>
      </c>
      <c r="D47" s="465"/>
      <c r="E47" s="465"/>
      <c r="F47" s="213"/>
      <c r="G47" s="214"/>
      <c r="H47" s="214"/>
      <c r="I47" s="214"/>
      <c r="J47" s="215">
        <v>380.76</v>
      </c>
      <c r="K47" s="214"/>
      <c r="L47" s="215">
        <v>7.62</v>
      </c>
      <c r="M47" s="216">
        <v>36.020000000000003</v>
      </c>
      <c r="N47" s="217">
        <v>274.47000000000003</v>
      </c>
      <c r="AJ47" s="201"/>
      <c r="AK47" s="209"/>
      <c r="AL47" s="162" t="s">
        <v>153</v>
      </c>
    </row>
    <row r="48" spans="1:38" s="156" customFormat="1" ht="15" x14ac:dyDescent="0.25">
      <c r="A48" s="212"/>
      <c r="B48" s="211" t="s">
        <v>121</v>
      </c>
      <c r="C48" s="465" t="s">
        <v>154</v>
      </c>
      <c r="D48" s="465"/>
      <c r="E48" s="465"/>
      <c r="F48" s="213"/>
      <c r="G48" s="214"/>
      <c r="H48" s="214"/>
      <c r="I48" s="214"/>
      <c r="J48" s="275">
        <v>1015.12</v>
      </c>
      <c r="K48" s="214"/>
      <c r="L48" s="215">
        <v>20.3</v>
      </c>
      <c r="M48" s="216">
        <v>10.94</v>
      </c>
      <c r="N48" s="217">
        <v>222.08</v>
      </c>
      <c r="AJ48" s="201"/>
      <c r="AK48" s="209"/>
      <c r="AL48" s="162" t="s">
        <v>154</v>
      </c>
    </row>
    <row r="49" spans="1:41" s="156" customFormat="1" ht="15" x14ac:dyDescent="0.25">
      <c r="A49" s="212"/>
      <c r="B49" s="211" t="s">
        <v>122</v>
      </c>
      <c r="C49" s="465" t="s">
        <v>269</v>
      </c>
      <c r="D49" s="465"/>
      <c r="E49" s="465"/>
      <c r="F49" s="213"/>
      <c r="G49" s="214"/>
      <c r="H49" s="214"/>
      <c r="I49" s="214"/>
      <c r="J49" s="215">
        <v>76.55</v>
      </c>
      <c r="K49" s="214"/>
      <c r="L49" s="215">
        <v>1.53</v>
      </c>
      <c r="M49" s="216">
        <v>36.020000000000003</v>
      </c>
      <c r="N49" s="217">
        <v>55.11</v>
      </c>
      <c r="AJ49" s="201"/>
      <c r="AK49" s="209"/>
      <c r="AL49" s="162" t="s">
        <v>269</v>
      </c>
    </row>
    <row r="50" spans="1:41" s="156" customFormat="1" ht="15" x14ac:dyDescent="0.25">
      <c r="A50" s="212"/>
      <c r="B50" s="211" t="s">
        <v>123</v>
      </c>
      <c r="C50" s="465" t="s">
        <v>270</v>
      </c>
      <c r="D50" s="465"/>
      <c r="E50" s="465"/>
      <c r="F50" s="213"/>
      <c r="G50" s="214"/>
      <c r="H50" s="214"/>
      <c r="I50" s="214"/>
      <c r="J50" s="215">
        <v>525.65</v>
      </c>
      <c r="K50" s="214"/>
      <c r="L50" s="215">
        <v>10.51</v>
      </c>
      <c r="M50" s="216">
        <v>6.92</v>
      </c>
      <c r="N50" s="217">
        <v>72.73</v>
      </c>
      <c r="AJ50" s="201"/>
      <c r="AK50" s="209"/>
      <c r="AL50" s="162" t="s">
        <v>270</v>
      </c>
    </row>
    <row r="51" spans="1:41" s="156" customFormat="1" ht="15" x14ac:dyDescent="0.25">
      <c r="A51" s="218"/>
      <c r="B51" s="211"/>
      <c r="C51" s="465" t="s">
        <v>271</v>
      </c>
      <c r="D51" s="465"/>
      <c r="E51" s="465"/>
      <c r="F51" s="213" t="s">
        <v>272</v>
      </c>
      <c r="G51" s="236">
        <v>34.9</v>
      </c>
      <c r="H51" s="214"/>
      <c r="I51" s="219">
        <v>0.69799999999999995</v>
      </c>
      <c r="J51" s="220"/>
      <c r="K51" s="214"/>
      <c r="L51" s="220"/>
      <c r="M51" s="214"/>
      <c r="N51" s="221"/>
      <c r="AJ51" s="201"/>
      <c r="AK51" s="209"/>
      <c r="AM51" s="162" t="s">
        <v>271</v>
      </c>
    </row>
    <row r="52" spans="1:41" s="156" customFormat="1" ht="15" x14ac:dyDescent="0.25">
      <c r="A52" s="218"/>
      <c r="B52" s="211"/>
      <c r="C52" s="465" t="s">
        <v>273</v>
      </c>
      <c r="D52" s="465"/>
      <c r="E52" s="465"/>
      <c r="F52" s="213" t="s">
        <v>272</v>
      </c>
      <c r="G52" s="236">
        <v>5.6</v>
      </c>
      <c r="H52" s="214"/>
      <c r="I52" s="219">
        <v>0.112</v>
      </c>
      <c r="J52" s="220"/>
      <c r="K52" s="214"/>
      <c r="L52" s="220"/>
      <c r="M52" s="214"/>
      <c r="N52" s="221"/>
      <c r="AJ52" s="201"/>
      <c r="AK52" s="209"/>
      <c r="AM52" s="162" t="s">
        <v>273</v>
      </c>
    </row>
    <row r="53" spans="1:41" s="156" customFormat="1" ht="15" x14ac:dyDescent="0.25">
      <c r="A53" s="222"/>
      <c r="B53" s="211"/>
      <c r="C53" s="487" t="s">
        <v>274</v>
      </c>
      <c r="D53" s="487"/>
      <c r="E53" s="487"/>
      <c r="F53" s="223"/>
      <c r="G53" s="224"/>
      <c r="H53" s="224"/>
      <c r="I53" s="224"/>
      <c r="J53" s="276">
        <v>1921.53</v>
      </c>
      <c r="K53" s="224"/>
      <c r="L53" s="225">
        <v>38.43</v>
      </c>
      <c r="M53" s="224"/>
      <c r="N53" s="226">
        <v>569.28</v>
      </c>
      <c r="AJ53" s="201"/>
      <c r="AK53" s="209"/>
      <c r="AN53" s="162" t="s">
        <v>274</v>
      </c>
    </row>
    <row r="54" spans="1:41" s="156" customFormat="1" ht="15" x14ac:dyDescent="0.25">
      <c r="A54" s="218"/>
      <c r="B54" s="211"/>
      <c r="C54" s="465" t="s">
        <v>275</v>
      </c>
      <c r="D54" s="465"/>
      <c r="E54" s="465"/>
      <c r="F54" s="213"/>
      <c r="G54" s="214"/>
      <c r="H54" s="214"/>
      <c r="I54" s="214"/>
      <c r="J54" s="220"/>
      <c r="K54" s="214"/>
      <c r="L54" s="215">
        <v>9.15</v>
      </c>
      <c r="M54" s="214"/>
      <c r="N54" s="217">
        <v>329.58</v>
      </c>
      <c r="AJ54" s="201"/>
      <c r="AK54" s="209"/>
      <c r="AM54" s="162" t="s">
        <v>275</v>
      </c>
    </row>
    <row r="55" spans="1:41" s="156" customFormat="1" ht="22.5" x14ac:dyDescent="0.25">
      <c r="A55" s="218"/>
      <c r="B55" s="211" t="s">
        <v>376</v>
      </c>
      <c r="C55" s="465" t="s">
        <v>377</v>
      </c>
      <c r="D55" s="465"/>
      <c r="E55" s="465"/>
      <c r="F55" s="213" t="s">
        <v>278</v>
      </c>
      <c r="G55" s="227">
        <v>104</v>
      </c>
      <c r="H55" s="214"/>
      <c r="I55" s="227">
        <v>104</v>
      </c>
      <c r="J55" s="220"/>
      <c r="K55" s="214"/>
      <c r="L55" s="215">
        <v>9.52</v>
      </c>
      <c r="M55" s="214"/>
      <c r="N55" s="217">
        <v>342.76</v>
      </c>
      <c r="AJ55" s="201"/>
      <c r="AK55" s="209"/>
      <c r="AM55" s="162" t="s">
        <v>377</v>
      </c>
    </row>
    <row r="56" spans="1:41" s="156" customFormat="1" ht="22.5" x14ac:dyDescent="0.25">
      <c r="A56" s="218"/>
      <c r="B56" s="211" t="s">
        <v>378</v>
      </c>
      <c r="C56" s="465" t="s">
        <v>379</v>
      </c>
      <c r="D56" s="465"/>
      <c r="E56" s="465"/>
      <c r="F56" s="213" t="s">
        <v>278</v>
      </c>
      <c r="G56" s="227">
        <v>60</v>
      </c>
      <c r="H56" s="214"/>
      <c r="I56" s="227">
        <v>60</v>
      </c>
      <c r="J56" s="220"/>
      <c r="K56" s="214"/>
      <c r="L56" s="215">
        <v>5.49</v>
      </c>
      <c r="M56" s="214"/>
      <c r="N56" s="217">
        <v>197.75</v>
      </c>
      <c r="AJ56" s="201"/>
      <c r="AK56" s="209"/>
      <c r="AM56" s="162" t="s">
        <v>379</v>
      </c>
    </row>
    <row r="57" spans="1:41" s="156" customFormat="1" ht="15" x14ac:dyDescent="0.25">
      <c r="A57" s="228"/>
      <c r="B57" s="229"/>
      <c r="C57" s="483" t="s">
        <v>281</v>
      </c>
      <c r="D57" s="483"/>
      <c r="E57" s="483"/>
      <c r="F57" s="204"/>
      <c r="G57" s="205"/>
      <c r="H57" s="205"/>
      <c r="I57" s="205"/>
      <c r="J57" s="207"/>
      <c r="K57" s="205"/>
      <c r="L57" s="230">
        <v>53.44</v>
      </c>
      <c r="M57" s="224"/>
      <c r="N57" s="235">
        <v>1109.79</v>
      </c>
      <c r="AJ57" s="201"/>
      <c r="AK57" s="209"/>
      <c r="AO57" s="209" t="s">
        <v>281</v>
      </c>
    </row>
    <row r="58" spans="1:41" s="156" customFormat="1" ht="15" x14ac:dyDescent="0.25">
      <c r="A58" s="202" t="s">
        <v>121</v>
      </c>
      <c r="B58" s="203" t="s">
        <v>380</v>
      </c>
      <c r="C58" s="483" t="s">
        <v>381</v>
      </c>
      <c r="D58" s="483"/>
      <c r="E58" s="483"/>
      <c r="F58" s="204" t="s">
        <v>284</v>
      </c>
      <c r="G58" s="205"/>
      <c r="H58" s="205"/>
      <c r="I58" s="206">
        <v>1</v>
      </c>
      <c r="J58" s="230">
        <v>7.6</v>
      </c>
      <c r="K58" s="205"/>
      <c r="L58" s="230">
        <v>7.6</v>
      </c>
      <c r="M58" s="232">
        <v>6.92</v>
      </c>
      <c r="N58" s="231">
        <v>52.59</v>
      </c>
      <c r="AJ58" s="201"/>
      <c r="AK58" s="209" t="s">
        <v>381</v>
      </c>
      <c r="AO58" s="209"/>
    </row>
    <row r="59" spans="1:41" s="156" customFormat="1" ht="15" x14ac:dyDescent="0.25">
      <c r="A59" s="228"/>
      <c r="B59" s="229"/>
      <c r="C59" s="483" t="s">
        <v>281</v>
      </c>
      <c r="D59" s="483"/>
      <c r="E59" s="483"/>
      <c r="F59" s="204"/>
      <c r="G59" s="205"/>
      <c r="H59" s="205"/>
      <c r="I59" s="205"/>
      <c r="J59" s="207"/>
      <c r="K59" s="205"/>
      <c r="L59" s="230">
        <v>7.6</v>
      </c>
      <c r="M59" s="224"/>
      <c r="N59" s="231">
        <v>52.59</v>
      </c>
      <c r="AJ59" s="201"/>
      <c r="AK59" s="209"/>
      <c r="AO59" s="209" t="s">
        <v>281</v>
      </c>
    </row>
    <row r="60" spans="1:41" s="156" customFormat="1" ht="45.75" x14ac:dyDescent="0.25">
      <c r="A60" s="202" t="s">
        <v>122</v>
      </c>
      <c r="B60" s="203" t="s">
        <v>299</v>
      </c>
      <c r="C60" s="483" t="s">
        <v>300</v>
      </c>
      <c r="D60" s="483"/>
      <c r="E60" s="483"/>
      <c r="F60" s="204" t="s">
        <v>301</v>
      </c>
      <c r="G60" s="205"/>
      <c r="H60" s="205"/>
      <c r="I60" s="232">
        <v>0.02</v>
      </c>
      <c r="J60" s="233">
        <v>12206.04</v>
      </c>
      <c r="K60" s="205"/>
      <c r="L60" s="230">
        <v>244.12</v>
      </c>
      <c r="M60" s="232">
        <v>6.92</v>
      </c>
      <c r="N60" s="235">
        <v>1689.31</v>
      </c>
      <c r="AJ60" s="201"/>
      <c r="AK60" s="209" t="s">
        <v>300</v>
      </c>
      <c r="AO60" s="209"/>
    </row>
    <row r="61" spans="1:41" s="156" customFormat="1" ht="15" x14ac:dyDescent="0.25">
      <c r="A61" s="228"/>
      <c r="B61" s="229"/>
      <c r="C61" s="483" t="s">
        <v>281</v>
      </c>
      <c r="D61" s="483"/>
      <c r="E61" s="483"/>
      <c r="F61" s="204"/>
      <c r="G61" s="205"/>
      <c r="H61" s="205"/>
      <c r="I61" s="205"/>
      <c r="J61" s="207"/>
      <c r="K61" s="205"/>
      <c r="L61" s="230">
        <v>244.12</v>
      </c>
      <c r="M61" s="224"/>
      <c r="N61" s="235">
        <v>1689.31</v>
      </c>
      <c r="AJ61" s="201"/>
      <c r="AK61" s="209"/>
      <c r="AO61" s="209" t="s">
        <v>281</v>
      </c>
    </row>
    <row r="62" spans="1:41" s="156" customFormat="1" ht="57" x14ac:dyDescent="0.25">
      <c r="A62" s="202" t="s">
        <v>123</v>
      </c>
      <c r="B62" s="203" t="s">
        <v>282</v>
      </c>
      <c r="C62" s="483" t="s">
        <v>283</v>
      </c>
      <c r="D62" s="483"/>
      <c r="E62" s="483"/>
      <c r="F62" s="204" t="s">
        <v>284</v>
      </c>
      <c r="G62" s="205"/>
      <c r="H62" s="205"/>
      <c r="I62" s="232">
        <v>0.04</v>
      </c>
      <c r="J62" s="233">
        <v>1122.03</v>
      </c>
      <c r="K62" s="205"/>
      <c r="L62" s="230">
        <v>44.88</v>
      </c>
      <c r="M62" s="232">
        <v>6.92</v>
      </c>
      <c r="N62" s="231">
        <v>310.57</v>
      </c>
      <c r="AJ62" s="201"/>
      <c r="AK62" s="209" t="s">
        <v>283</v>
      </c>
      <c r="AO62" s="209"/>
    </row>
    <row r="63" spans="1:41" s="156" customFormat="1" ht="15" x14ac:dyDescent="0.25">
      <c r="A63" s="228"/>
      <c r="B63" s="229"/>
      <c r="C63" s="483" t="s">
        <v>281</v>
      </c>
      <c r="D63" s="483"/>
      <c r="E63" s="483"/>
      <c r="F63" s="204"/>
      <c r="G63" s="205"/>
      <c r="H63" s="205"/>
      <c r="I63" s="205"/>
      <c r="J63" s="207"/>
      <c r="K63" s="205"/>
      <c r="L63" s="230">
        <v>44.88</v>
      </c>
      <c r="M63" s="224"/>
      <c r="N63" s="231">
        <v>310.57</v>
      </c>
      <c r="AJ63" s="201"/>
      <c r="AK63" s="209"/>
      <c r="AO63" s="209" t="s">
        <v>281</v>
      </c>
    </row>
    <row r="64" spans="1:41" s="156" customFormat="1" ht="15" x14ac:dyDescent="0.25">
      <c r="A64" s="202" t="s">
        <v>124</v>
      </c>
      <c r="B64" s="203" t="s">
        <v>285</v>
      </c>
      <c r="C64" s="483" t="s">
        <v>286</v>
      </c>
      <c r="D64" s="483"/>
      <c r="E64" s="483"/>
      <c r="F64" s="204" t="s">
        <v>284</v>
      </c>
      <c r="G64" s="205"/>
      <c r="H64" s="205"/>
      <c r="I64" s="206">
        <v>2</v>
      </c>
      <c r="J64" s="230">
        <v>7.37</v>
      </c>
      <c r="K64" s="205"/>
      <c r="L64" s="230">
        <v>14.74</v>
      </c>
      <c r="M64" s="232">
        <v>6.92</v>
      </c>
      <c r="N64" s="231">
        <v>102</v>
      </c>
      <c r="AJ64" s="201"/>
      <c r="AK64" s="209" t="s">
        <v>286</v>
      </c>
      <c r="AO64" s="209"/>
    </row>
    <row r="65" spans="1:43" s="156" customFormat="1" ht="15" x14ac:dyDescent="0.25">
      <c r="A65" s="228"/>
      <c r="B65" s="229"/>
      <c r="C65" s="483" t="s">
        <v>281</v>
      </c>
      <c r="D65" s="483"/>
      <c r="E65" s="483"/>
      <c r="F65" s="204"/>
      <c r="G65" s="205"/>
      <c r="H65" s="205"/>
      <c r="I65" s="205"/>
      <c r="J65" s="207"/>
      <c r="K65" s="205"/>
      <c r="L65" s="230">
        <v>14.74</v>
      </c>
      <c r="M65" s="224"/>
      <c r="N65" s="231">
        <v>102</v>
      </c>
      <c r="AJ65" s="201"/>
      <c r="AK65" s="209"/>
      <c r="AO65" s="209" t="s">
        <v>281</v>
      </c>
    </row>
    <row r="66" spans="1:43" s="156" customFormat="1" ht="15" x14ac:dyDescent="0.25">
      <c r="A66" s="202" t="s">
        <v>125</v>
      </c>
      <c r="B66" s="203" t="s">
        <v>382</v>
      </c>
      <c r="C66" s="483" t="s">
        <v>383</v>
      </c>
      <c r="D66" s="483"/>
      <c r="E66" s="483"/>
      <c r="F66" s="204" t="s">
        <v>284</v>
      </c>
      <c r="G66" s="205"/>
      <c r="H66" s="205"/>
      <c r="I66" s="206">
        <v>2</v>
      </c>
      <c r="J66" s="230">
        <v>5.28</v>
      </c>
      <c r="K66" s="205"/>
      <c r="L66" s="230">
        <v>10.56</v>
      </c>
      <c r="M66" s="232">
        <v>6.92</v>
      </c>
      <c r="N66" s="231">
        <v>73.08</v>
      </c>
      <c r="AJ66" s="201"/>
      <c r="AK66" s="209" t="s">
        <v>383</v>
      </c>
      <c r="AO66" s="209"/>
    </row>
    <row r="67" spans="1:43" s="156" customFormat="1" ht="15" x14ac:dyDescent="0.25">
      <c r="A67" s="228"/>
      <c r="B67" s="229"/>
      <c r="C67" s="483" t="s">
        <v>281</v>
      </c>
      <c r="D67" s="483"/>
      <c r="E67" s="483"/>
      <c r="F67" s="204"/>
      <c r="G67" s="205"/>
      <c r="H67" s="205"/>
      <c r="I67" s="205"/>
      <c r="J67" s="207"/>
      <c r="K67" s="205"/>
      <c r="L67" s="230">
        <v>10.56</v>
      </c>
      <c r="M67" s="224"/>
      <c r="N67" s="231">
        <v>73.08</v>
      </c>
      <c r="AJ67" s="201"/>
      <c r="AK67" s="209"/>
      <c r="AO67" s="209" t="s">
        <v>281</v>
      </c>
    </row>
    <row r="68" spans="1:43" s="156" customFormat="1" ht="15" x14ac:dyDescent="0.25">
      <c r="A68" s="202" t="s">
        <v>126</v>
      </c>
      <c r="B68" s="203" t="s">
        <v>384</v>
      </c>
      <c r="C68" s="483" t="s">
        <v>385</v>
      </c>
      <c r="D68" s="483"/>
      <c r="E68" s="483"/>
      <c r="F68" s="204" t="s">
        <v>284</v>
      </c>
      <c r="G68" s="205"/>
      <c r="H68" s="205"/>
      <c r="I68" s="206">
        <v>3</v>
      </c>
      <c r="J68" s="230">
        <v>7.82</v>
      </c>
      <c r="K68" s="205"/>
      <c r="L68" s="230">
        <v>23.46</v>
      </c>
      <c r="M68" s="232">
        <v>6.92</v>
      </c>
      <c r="N68" s="231">
        <v>162.34</v>
      </c>
      <c r="AJ68" s="201"/>
      <c r="AK68" s="209" t="s">
        <v>385</v>
      </c>
      <c r="AO68" s="209"/>
    </row>
    <row r="69" spans="1:43" s="156" customFormat="1" ht="15" x14ac:dyDescent="0.25">
      <c r="A69" s="228"/>
      <c r="B69" s="229"/>
      <c r="C69" s="483" t="s">
        <v>281</v>
      </c>
      <c r="D69" s="483"/>
      <c r="E69" s="483"/>
      <c r="F69" s="204"/>
      <c r="G69" s="205"/>
      <c r="H69" s="205"/>
      <c r="I69" s="205"/>
      <c r="J69" s="207"/>
      <c r="K69" s="205"/>
      <c r="L69" s="230">
        <v>23.46</v>
      </c>
      <c r="M69" s="224"/>
      <c r="N69" s="231">
        <v>162.34</v>
      </c>
      <c r="AJ69" s="201"/>
      <c r="AK69" s="209"/>
      <c r="AO69" s="209" t="s">
        <v>281</v>
      </c>
    </row>
    <row r="70" spans="1:43" s="156" customFormat="1" ht="15" x14ac:dyDescent="0.25">
      <c r="A70" s="202" t="s">
        <v>127</v>
      </c>
      <c r="B70" s="203" t="s">
        <v>386</v>
      </c>
      <c r="C70" s="483" t="s">
        <v>387</v>
      </c>
      <c r="D70" s="483"/>
      <c r="E70" s="483"/>
      <c r="F70" s="204" t="s">
        <v>284</v>
      </c>
      <c r="G70" s="205"/>
      <c r="H70" s="205"/>
      <c r="I70" s="206">
        <v>2</v>
      </c>
      <c r="J70" s="230">
        <v>114.54</v>
      </c>
      <c r="K70" s="205"/>
      <c r="L70" s="230">
        <v>229.08</v>
      </c>
      <c r="M70" s="232">
        <v>6.92</v>
      </c>
      <c r="N70" s="235">
        <v>1585.23</v>
      </c>
      <c r="AJ70" s="201"/>
      <c r="AK70" s="209" t="s">
        <v>387</v>
      </c>
      <c r="AO70" s="209"/>
    </row>
    <row r="71" spans="1:43" s="156" customFormat="1" ht="15" x14ac:dyDescent="0.25">
      <c r="A71" s="228"/>
      <c r="B71" s="229"/>
      <c r="C71" s="483" t="s">
        <v>281</v>
      </c>
      <c r="D71" s="483"/>
      <c r="E71" s="483"/>
      <c r="F71" s="204"/>
      <c r="G71" s="205"/>
      <c r="H71" s="205"/>
      <c r="I71" s="205"/>
      <c r="J71" s="207"/>
      <c r="K71" s="205"/>
      <c r="L71" s="230">
        <v>229.08</v>
      </c>
      <c r="M71" s="224"/>
      <c r="N71" s="235">
        <v>1585.23</v>
      </c>
      <c r="AJ71" s="201"/>
      <c r="AK71" s="209"/>
      <c r="AO71" s="209" t="s">
        <v>281</v>
      </c>
    </row>
    <row r="72" spans="1:43" s="156" customFormat="1" ht="23.25" x14ac:dyDescent="0.25">
      <c r="A72" s="202" t="s">
        <v>128</v>
      </c>
      <c r="B72" s="203" t="s">
        <v>292</v>
      </c>
      <c r="C72" s="483" t="s">
        <v>388</v>
      </c>
      <c r="D72" s="483"/>
      <c r="E72" s="483"/>
      <c r="F72" s="204" t="s">
        <v>284</v>
      </c>
      <c r="G72" s="205"/>
      <c r="H72" s="205"/>
      <c r="I72" s="206">
        <v>2</v>
      </c>
      <c r="J72" s="230">
        <v>56.61</v>
      </c>
      <c r="K72" s="205"/>
      <c r="L72" s="230">
        <v>113.22</v>
      </c>
      <c r="M72" s="232">
        <v>6.92</v>
      </c>
      <c r="N72" s="231">
        <v>783.48</v>
      </c>
      <c r="AJ72" s="201"/>
      <c r="AK72" s="209" t="s">
        <v>388</v>
      </c>
      <c r="AO72" s="209"/>
    </row>
    <row r="73" spans="1:43" s="156" customFormat="1" ht="15" x14ac:dyDescent="0.25">
      <c r="A73" s="228"/>
      <c r="B73" s="229"/>
      <c r="C73" s="483" t="s">
        <v>281</v>
      </c>
      <c r="D73" s="483"/>
      <c r="E73" s="483"/>
      <c r="F73" s="204"/>
      <c r="G73" s="205"/>
      <c r="H73" s="205"/>
      <c r="I73" s="205"/>
      <c r="J73" s="207"/>
      <c r="K73" s="205"/>
      <c r="L73" s="230">
        <v>113.22</v>
      </c>
      <c r="M73" s="224"/>
      <c r="N73" s="231">
        <v>783.48</v>
      </c>
      <c r="AJ73" s="201"/>
      <c r="AK73" s="209"/>
      <c r="AO73" s="209" t="s">
        <v>281</v>
      </c>
    </row>
    <row r="74" spans="1:43" s="156" customFormat="1" ht="15" x14ac:dyDescent="0.25">
      <c r="A74" s="238"/>
      <c r="B74" s="239"/>
      <c r="C74" s="239"/>
      <c r="D74" s="239"/>
      <c r="E74" s="239"/>
      <c r="F74" s="240"/>
      <c r="G74" s="240"/>
      <c r="H74" s="240"/>
      <c r="I74" s="240"/>
      <c r="J74" s="241"/>
      <c r="K74" s="240"/>
      <c r="L74" s="241"/>
      <c r="M74" s="214"/>
      <c r="N74" s="241"/>
      <c r="AJ74" s="201"/>
      <c r="AK74" s="209"/>
      <c r="AO74" s="209"/>
    </row>
    <row r="75" spans="1:43" s="156" customFormat="1" ht="11.25" hidden="1" customHeight="1" x14ac:dyDescent="0.25">
      <c r="B75" s="249"/>
      <c r="C75" s="249"/>
      <c r="D75" s="249"/>
      <c r="E75" s="249"/>
      <c r="F75" s="249"/>
      <c r="G75" s="249"/>
      <c r="H75" s="249"/>
      <c r="I75" s="249"/>
      <c r="J75" s="249"/>
      <c r="K75" s="249"/>
      <c r="L75" s="250"/>
      <c r="M75" s="250"/>
      <c r="N75" s="250"/>
    </row>
    <row r="76" spans="1:43" s="156" customFormat="1" ht="15" x14ac:dyDescent="0.25">
      <c r="A76" s="242"/>
      <c r="B76" s="243"/>
      <c r="C76" s="483" t="s">
        <v>132</v>
      </c>
      <c r="D76" s="483"/>
      <c r="E76" s="483"/>
      <c r="F76" s="483"/>
      <c r="G76" s="483"/>
      <c r="H76" s="483"/>
      <c r="I76" s="483"/>
      <c r="J76" s="483"/>
      <c r="K76" s="483"/>
      <c r="L76" s="251"/>
      <c r="M76" s="245"/>
      <c r="N76" s="246"/>
      <c r="AP76" s="209" t="s">
        <v>132</v>
      </c>
    </row>
    <row r="77" spans="1:43" s="156" customFormat="1" ht="16.5" x14ac:dyDescent="0.3">
      <c r="A77" s="252"/>
      <c r="B77" s="211"/>
      <c r="C77" s="465" t="s">
        <v>307</v>
      </c>
      <c r="D77" s="465"/>
      <c r="E77" s="465"/>
      <c r="F77" s="465"/>
      <c r="G77" s="465"/>
      <c r="H77" s="465"/>
      <c r="I77" s="465"/>
      <c r="J77" s="465"/>
      <c r="K77" s="465"/>
      <c r="L77" s="253">
        <v>726.09</v>
      </c>
      <c r="M77" s="254"/>
      <c r="N77" s="255">
        <v>5327.88</v>
      </c>
      <c r="O77" s="256"/>
      <c r="P77" s="256"/>
      <c r="Q77" s="256"/>
      <c r="AP77" s="209"/>
      <c r="AQ77" s="162" t="s">
        <v>307</v>
      </c>
    </row>
    <row r="78" spans="1:43" s="156" customFormat="1" ht="16.5" x14ac:dyDescent="0.3">
      <c r="A78" s="252"/>
      <c r="B78" s="211"/>
      <c r="C78" s="465" t="s">
        <v>308</v>
      </c>
      <c r="D78" s="465"/>
      <c r="E78" s="465"/>
      <c r="F78" s="465"/>
      <c r="G78" s="465"/>
      <c r="H78" s="465"/>
      <c r="I78" s="465"/>
      <c r="J78" s="465"/>
      <c r="K78" s="465"/>
      <c r="L78" s="257"/>
      <c r="M78" s="254"/>
      <c r="N78" s="258"/>
      <c r="O78" s="256"/>
      <c r="P78" s="256"/>
      <c r="Q78" s="256"/>
      <c r="AP78" s="209"/>
      <c r="AQ78" s="162" t="s">
        <v>308</v>
      </c>
    </row>
    <row r="79" spans="1:43" s="156" customFormat="1" ht="16.5" x14ac:dyDescent="0.3">
      <c r="A79" s="252"/>
      <c r="B79" s="211"/>
      <c r="C79" s="465" t="s">
        <v>309</v>
      </c>
      <c r="D79" s="465"/>
      <c r="E79" s="465"/>
      <c r="F79" s="465"/>
      <c r="G79" s="465"/>
      <c r="H79" s="465"/>
      <c r="I79" s="465"/>
      <c r="J79" s="465"/>
      <c r="K79" s="465"/>
      <c r="L79" s="253">
        <v>7.62</v>
      </c>
      <c r="M79" s="254"/>
      <c r="N79" s="259">
        <v>274.47000000000003</v>
      </c>
      <c r="O79" s="256"/>
      <c r="P79" s="256"/>
      <c r="Q79" s="256"/>
      <c r="AP79" s="209"/>
      <c r="AQ79" s="162" t="s">
        <v>309</v>
      </c>
    </row>
    <row r="80" spans="1:43" s="156" customFormat="1" ht="16.5" x14ac:dyDescent="0.3">
      <c r="A80" s="252"/>
      <c r="B80" s="211"/>
      <c r="C80" s="465" t="s">
        <v>310</v>
      </c>
      <c r="D80" s="465"/>
      <c r="E80" s="465"/>
      <c r="F80" s="465"/>
      <c r="G80" s="465"/>
      <c r="H80" s="465"/>
      <c r="I80" s="465"/>
      <c r="J80" s="465"/>
      <c r="K80" s="465"/>
      <c r="L80" s="253">
        <v>20.3</v>
      </c>
      <c r="M80" s="254"/>
      <c r="N80" s="259">
        <v>222.08</v>
      </c>
      <c r="O80" s="256"/>
      <c r="P80" s="256"/>
      <c r="Q80" s="256"/>
      <c r="AP80" s="209"/>
      <c r="AQ80" s="162" t="s">
        <v>310</v>
      </c>
    </row>
    <row r="81" spans="1:44" s="156" customFormat="1" ht="16.5" x14ac:dyDescent="0.3">
      <c r="A81" s="252"/>
      <c r="B81" s="211"/>
      <c r="C81" s="465" t="s">
        <v>311</v>
      </c>
      <c r="D81" s="465"/>
      <c r="E81" s="465"/>
      <c r="F81" s="465"/>
      <c r="G81" s="465"/>
      <c r="H81" s="465"/>
      <c r="I81" s="465"/>
      <c r="J81" s="465"/>
      <c r="K81" s="465"/>
      <c r="L81" s="253">
        <v>1.53</v>
      </c>
      <c r="M81" s="254"/>
      <c r="N81" s="259">
        <v>55.11</v>
      </c>
      <c r="O81" s="256"/>
      <c r="P81" s="256"/>
      <c r="Q81" s="256"/>
      <c r="AP81" s="209"/>
      <c r="AQ81" s="162" t="s">
        <v>311</v>
      </c>
    </row>
    <row r="82" spans="1:44" s="156" customFormat="1" ht="16.5" x14ac:dyDescent="0.3">
      <c r="A82" s="252"/>
      <c r="B82" s="211"/>
      <c r="C82" s="465" t="s">
        <v>312</v>
      </c>
      <c r="D82" s="465"/>
      <c r="E82" s="465"/>
      <c r="F82" s="465"/>
      <c r="G82" s="465"/>
      <c r="H82" s="465"/>
      <c r="I82" s="465"/>
      <c r="J82" s="465"/>
      <c r="K82" s="465"/>
      <c r="L82" s="253">
        <v>698.17</v>
      </c>
      <c r="M82" s="254"/>
      <c r="N82" s="255">
        <v>4831.33</v>
      </c>
      <c r="O82" s="256"/>
      <c r="P82" s="256"/>
      <c r="Q82" s="256"/>
      <c r="AP82" s="209"/>
      <c r="AQ82" s="162" t="s">
        <v>312</v>
      </c>
    </row>
    <row r="83" spans="1:44" s="156" customFormat="1" ht="16.5" x14ac:dyDescent="0.3">
      <c r="A83" s="252"/>
      <c r="B83" s="211"/>
      <c r="C83" s="465" t="s">
        <v>389</v>
      </c>
      <c r="D83" s="465"/>
      <c r="E83" s="465"/>
      <c r="F83" s="465"/>
      <c r="G83" s="465"/>
      <c r="H83" s="465"/>
      <c r="I83" s="465"/>
      <c r="J83" s="465"/>
      <c r="K83" s="465"/>
      <c r="L83" s="253">
        <v>741.1</v>
      </c>
      <c r="M83" s="254"/>
      <c r="N83" s="255">
        <v>5868.39</v>
      </c>
      <c r="O83" s="256"/>
      <c r="P83" s="256"/>
      <c r="Q83" s="256"/>
      <c r="AP83" s="209"/>
      <c r="AQ83" s="162" t="s">
        <v>389</v>
      </c>
    </row>
    <row r="84" spans="1:44" s="156" customFormat="1" ht="16.5" x14ac:dyDescent="0.3">
      <c r="A84" s="252"/>
      <c r="B84" s="211"/>
      <c r="C84" s="465" t="s">
        <v>308</v>
      </c>
      <c r="D84" s="465"/>
      <c r="E84" s="465"/>
      <c r="F84" s="465"/>
      <c r="G84" s="465"/>
      <c r="H84" s="465"/>
      <c r="I84" s="465"/>
      <c r="J84" s="465"/>
      <c r="K84" s="465"/>
      <c r="L84" s="257"/>
      <c r="M84" s="254"/>
      <c r="N84" s="258"/>
      <c r="O84" s="256"/>
      <c r="P84" s="256"/>
      <c r="Q84" s="256"/>
      <c r="AP84" s="209"/>
      <c r="AQ84" s="162" t="s">
        <v>308</v>
      </c>
    </row>
    <row r="85" spans="1:44" s="156" customFormat="1" ht="16.5" x14ac:dyDescent="0.3">
      <c r="A85" s="252"/>
      <c r="B85" s="211"/>
      <c r="C85" s="465" t="s">
        <v>314</v>
      </c>
      <c r="D85" s="465"/>
      <c r="E85" s="465"/>
      <c r="F85" s="465"/>
      <c r="G85" s="465"/>
      <c r="H85" s="465"/>
      <c r="I85" s="465"/>
      <c r="J85" s="465"/>
      <c r="K85" s="465"/>
      <c r="L85" s="253">
        <v>7.62</v>
      </c>
      <c r="M85" s="254"/>
      <c r="N85" s="259">
        <v>274.47000000000003</v>
      </c>
      <c r="O85" s="256"/>
      <c r="P85" s="256"/>
      <c r="Q85" s="256"/>
      <c r="AP85" s="209"/>
      <c r="AQ85" s="162" t="s">
        <v>314</v>
      </c>
    </row>
    <row r="86" spans="1:44" s="156" customFormat="1" ht="16.5" x14ac:dyDescent="0.3">
      <c r="A86" s="252"/>
      <c r="B86" s="211"/>
      <c r="C86" s="465" t="s">
        <v>315</v>
      </c>
      <c r="D86" s="465"/>
      <c r="E86" s="465"/>
      <c r="F86" s="465"/>
      <c r="G86" s="465"/>
      <c r="H86" s="465"/>
      <c r="I86" s="465"/>
      <c r="J86" s="465"/>
      <c r="K86" s="465"/>
      <c r="L86" s="253">
        <v>20.3</v>
      </c>
      <c r="M86" s="254"/>
      <c r="N86" s="259">
        <v>222.08</v>
      </c>
      <c r="O86" s="256"/>
      <c r="P86" s="256"/>
      <c r="Q86" s="256"/>
      <c r="AP86" s="209"/>
      <c r="AQ86" s="162" t="s">
        <v>315</v>
      </c>
    </row>
    <row r="87" spans="1:44" s="156" customFormat="1" ht="16.5" x14ac:dyDescent="0.3">
      <c r="A87" s="252"/>
      <c r="B87" s="211"/>
      <c r="C87" s="465" t="s">
        <v>316</v>
      </c>
      <c r="D87" s="465"/>
      <c r="E87" s="465"/>
      <c r="F87" s="465"/>
      <c r="G87" s="465"/>
      <c r="H87" s="465"/>
      <c r="I87" s="465"/>
      <c r="J87" s="465"/>
      <c r="K87" s="465"/>
      <c r="L87" s="253">
        <v>1.53</v>
      </c>
      <c r="M87" s="254"/>
      <c r="N87" s="259">
        <v>55.11</v>
      </c>
      <c r="O87" s="256"/>
      <c r="P87" s="256"/>
      <c r="Q87" s="256"/>
      <c r="AP87" s="209"/>
      <c r="AQ87" s="162" t="s">
        <v>316</v>
      </c>
    </row>
    <row r="88" spans="1:44" s="156" customFormat="1" ht="16.5" x14ac:dyDescent="0.3">
      <c r="A88" s="252"/>
      <c r="B88" s="211"/>
      <c r="C88" s="465" t="s">
        <v>317</v>
      </c>
      <c r="D88" s="465"/>
      <c r="E88" s="465"/>
      <c r="F88" s="465"/>
      <c r="G88" s="465"/>
      <c r="H88" s="465"/>
      <c r="I88" s="465"/>
      <c r="J88" s="465"/>
      <c r="K88" s="465"/>
      <c r="L88" s="253">
        <v>698.17</v>
      </c>
      <c r="M88" s="254"/>
      <c r="N88" s="255">
        <v>4831.33</v>
      </c>
      <c r="O88" s="256"/>
      <c r="P88" s="256"/>
      <c r="Q88" s="256"/>
      <c r="AP88" s="209"/>
      <c r="AQ88" s="162" t="s">
        <v>317</v>
      </c>
    </row>
    <row r="89" spans="1:44" s="156" customFormat="1" ht="16.5" x14ac:dyDescent="0.3">
      <c r="A89" s="252"/>
      <c r="B89" s="211"/>
      <c r="C89" s="465" t="s">
        <v>318</v>
      </c>
      <c r="D89" s="465"/>
      <c r="E89" s="465"/>
      <c r="F89" s="465"/>
      <c r="G89" s="465"/>
      <c r="H89" s="465"/>
      <c r="I89" s="465"/>
      <c r="J89" s="465"/>
      <c r="K89" s="465"/>
      <c r="L89" s="253">
        <v>9.52</v>
      </c>
      <c r="M89" s="254"/>
      <c r="N89" s="259">
        <v>342.76</v>
      </c>
      <c r="O89" s="256"/>
      <c r="P89" s="256"/>
      <c r="Q89" s="256"/>
      <c r="AP89" s="209"/>
      <c r="AQ89" s="162" t="s">
        <v>318</v>
      </c>
    </row>
    <row r="90" spans="1:44" s="156" customFormat="1" ht="16.5" x14ac:dyDescent="0.3">
      <c r="A90" s="252"/>
      <c r="B90" s="211"/>
      <c r="C90" s="465" t="s">
        <v>319</v>
      </c>
      <c r="D90" s="465"/>
      <c r="E90" s="465"/>
      <c r="F90" s="465"/>
      <c r="G90" s="465"/>
      <c r="H90" s="465"/>
      <c r="I90" s="465"/>
      <c r="J90" s="465"/>
      <c r="K90" s="465"/>
      <c r="L90" s="253">
        <v>5.49</v>
      </c>
      <c r="M90" s="254"/>
      <c r="N90" s="259">
        <v>197.75</v>
      </c>
      <c r="O90" s="256"/>
      <c r="P90" s="256"/>
      <c r="Q90" s="256"/>
      <c r="AP90" s="209"/>
      <c r="AQ90" s="162" t="s">
        <v>319</v>
      </c>
    </row>
    <row r="91" spans="1:44" s="156" customFormat="1" ht="16.5" x14ac:dyDescent="0.3">
      <c r="A91" s="252"/>
      <c r="B91" s="211"/>
      <c r="C91" s="465" t="s">
        <v>321</v>
      </c>
      <c r="D91" s="465"/>
      <c r="E91" s="465"/>
      <c r="F91" s="465"/>
      <c r="G91" s="465"/>
      <c r="H91" s="465"/>
      <c r="I91" s="465"/>
      <c r="J91" s="465"/>
      <c r="K91" s="465"/>
      <c r="L91" s="253">
        <v>9.15</v>
      </c>
      <c r="M91" s="254"/>
      <c r="N91" s="259">
        <v>329.58</v>
      </c>
      <c r="O91" s="256"/>
      <c r="P91" s="256"/>
      <c r="Q91" s="256"/>
      <c r="AP91" s="209"/>
      <c r="AQ91" s="162" t="s">
        <v>321</v>
      </c>
    </row>
    <row r="92" spans="1:44" s="156" customFormat="1" ht="16.5" x14ac:dyDescent="0.3">
      <c r="A92" s="252"/>
      <c r="B92" s="211"/>
      <c r="C92" s="465" t="s">
        <v>322</v>
      </c>
      <c r="D92" s="465"/>
      <c r="E92" s="465"/>
      <c r="F92" s="465"/>
      <c r="G92" s="465"/>
      <c r="H92" s="465"/>
      <c r="I92" s="465"/>
      <c r="J92" s="465"/>
      <c r="K92" s="465"/>
      <c r="L92" s="253">
        <v>9.52</v>
      </c>
      <c r="M92" s="254"/>
      <c r="N92" s="259">
        <v>342.76</v>
      </c>
      <c r="O92" s="256"/>
      <c r="P92" s="256"/>
      <c r="Q92" s="256"/>
      <c r="AP92" s="209"/>
      <c r="AQ92" s="162" t="s">
        <v>322</v>
      </c>
    </row>
    <row r="93" spans="1:44" s="156" customFormat="1" ht="16.5" x14ac:dyDescent="0.3">
      <c r="A93" s="252"/>
      <c r="B93" s="211"/>
      <c r="C93" s="465" t="s">
        <v>323</v>
      </c>
      <c r="D93" s="465"/>
      <c r="E93" s="465"/>
      <c r="F93" s="465"/>
      <c r="G93" s="465"/>
      <c r="H93" s="465"/>
      <c r="I93" s="465"/>
      <c r="J93" s="465"/>
      <c r="K93" s="465"/>
      <c r="L93" s="253">
        <v>5.49</v>
      </c>
      <c r="M93" s="254"/>
      <c r="N93" s="259">
        <v>197.75</v>
      </c>
      <c r="O93" s="256"/>
      <c r="P93" s="256"/>
      <c r="Q93" s="256"/>
      <c r="AP93" s="209"/>
      <c r="AQ93" s="162" t="s">
        <v>323</v>
      </c>
    </row>
    <row r="94" spans="1:44" s="156" customFormat="1" ht="16.5" x14ac:dyDescent="0.3">
      <c r="A94" s="252"/>
      <c r="B94" s="261"/>
      <c r="C94" s="490" t="s">
        <v>133</v>
      </c>
      <c r="D94" s="490"/>
      <c r="E94" s="490"/>
      <c r="F94" s="490"/>
      <c r="G94" s="490"/>
      <c r="H94" s="490"/>
      <c r="I94" s="490"/>
      <c r="J94" s="490"/>
      <c r="K94" s="490"/>
      <c r="L94" s="277">
        <v>741.1</v>
      </c>
      <c r="M94" s="263"/>
      <c r="N94" s="264">
        <v>5868.39</v>
      </c>
      <c r="O94" s="256"/>
      <c r="P94" s="256"/>
      <c r="Q94" s="256"/>
      <c r="AP94" s="209"/>
      <c r="AR94" s="209" t="s">
        <v>133</v>
      </c>
    </row>
    <row r="95" spans="1:44" s="156" customFormat="1" ht="1.5" customHeight="1" x14ac:dyDescent="0.25">
      <c r="B95" s="241"/>
      <c r="C95" s="239"/>
      <c r="D95" s="239"/>
      <c r="E95" s="239"/>
      <c r="F95" s="239"/>
      <c r="G95" s="239"/>
      <c r="H95" s="239"/>
      <c r="I95" s="239"/>
      <c r="J95" s="239"/>
      <c r="K95" s="239"/>
      <c r="L95" s="262"/>
      <c r="M95" s="265"/>
      <c r="N95" s="266"/>
    </row>
    <row r="96" spans="1:44" s="156" customFormat="1" ht="26.25" customHeight="1" x14ac:dyDescent="0.25">
      <c r="A96" s="267"/>
      <c r="B96" s="268"/>
      <c r="C96" s="268"/>
      <c r="D96" s="268"/>
      <c r="E96" s="268"/>
      <c r="F96" s="268"/>
      <c r="G96" s="268"/>
      <c r="H96" s="268"/>
      <c r="I96" s="268"/>
      <c r="J96" s="268"/>
      <c r="K96" s="268"/>
      <c r="L96" s="268"/>
      <c r="M96" s="268"/>
      <c r="N96" s="268"/>
    </row>
    <row r="97" spans="1:44" s="186" customFormat="1" ht="12.75" customHeight="1" x14ac:dyDescent="0.2">
      <c r="A97" s="159"/>
      <c r="B97" s="269" t="s">
        <v>324</v>
      </c>
      <c r="C97" s="491"/>
      <c r="D97" s="491"/>
      <c r="E97" s="491"/>
      <c r="F97" s="491"/>
      <c r="G97" s="491"/>
      <c r="H97" s="491"/>
      <c r="I97" s="491"/>
      <c r="J97" s="491"/>
      <c r="K97" s="491"/>
      <c r="L97" s="491"/>
      <c r="Y97" s="171"/>
      <c r="Z97" s="171"/>
      <c r="AA97" s="171"/>
      <c r="AB97" s="171"/>
      <c r="AC97" s="171"/>
      <c r="AD97" s="171"/>
      <c r="AE97" s="171"/>
      <c r="AF97" s="171"/>
      <c r="AG97" s="171"/>
      <c r="AH97" s="171"/>
      <c r="AI97" s="171"/>
      <c r="AJ97" s="171"/>
      <c r="AK97" s="171"/>
      <c r="AL97" s="171"/>
      <c r="AM97" s="171"/>
      <c r="AN97" s="171"/>
      <c r="AO97" s="171"/>
      <c r="AP97" s="171"/>
      <c r="AQ97" s="171"/>
      <c r="AR97" s="171"/>
    </row>
    <row r="98" spans="1:44" s="186" customFormat="1" ht="13.5" customHeight="1" x14ac:dyDescent="0.2">
      <c r="A98" s="159"/>
      <c r="B98" s="270"/>
      <c r="C98" s="489" t="s">
        <v>325</v>
      </c>
      <c r="D98" s="489"/>
      <c r="E98" s="489"/>
      <c r="F98" s="489"/>
      <c r="G98" s="489"/>
      <c r="H98" s="489"/>
      <c r="I98" s="489"/>
      <c r="J98" s="489"/>
      <c r="K98" s="489"/>
      <c r="L98" s="489"/>
      <c r="Y98" s="171"/>
      <c r="Z98" s="171"/>
      <c r="AA98" s="171"/>
      <c r="AB98" s="171"/>
      <c r="AC98" s="171"/>
      <c r="AD98" s="171"/>
      <c r="AE98" s="171"/>
      <c r="AF98" s="171"/>
      <c r="AG98" s="171"/>
      <c r="AH98" s="171"/>
      <c r="AI98" s="171"/>
      <c r="AJ98" s="171"/>
      <c r="AK98" s="171"/>
      <c r="AL98" s="171"/>
      <c r="AM98" s="171"/>
      <c r="AN98" s="171"/>
      <c r="AO98" s="171"/>
      <c r="AP98" s="171"/>
      <c r="AQ98" s="171"/>
      <c r="AR98" s="171"/>
    </row>
    <row r="99" spans="1:44" s="186" customFormat="1" ht="13.5" customHeight="1" x14ac:dyDescent="0.2">
      <c r="A99" s="159"/>
      <c r="B99" s="269" t="s">
        <v>326</v>
      </c>
      <c r="C99" s="491"/>
      <c r="D99" s="491"/>
      <c r="E99" s="491"/>
      <c r="F99" s="491"/>
      <c r="G99" s="491"/>
      <c r="H99" s="491"/>
      <c r="I99" s="491"/>
      <c r="J99" s="491"/>
      <c r="K99" s="491"/>
      <c r="L99" s="491"/>
      <c r="Y99" s="171"/>
      <c r="Z99" s="171"/>
      <c r="AA99" s="171"/>
      <c r="AB99" s="171"/>
      <c r="AC99" s="171"/>
      <c r="AD99" s="171"/>
      <c r="AE99" s="171"/>
      <c r="AF99" s="171"/>
      <c r="AG99" s="171"/>
      <c r="AH99" s="171"/>
      <c r="AI99" s="171"/>
      <c r="AJ99" s="171"/>
      <c r="AK99" s="171"/>
      <c r="AL99" s="171"/>
      <c r="AM99" s="171"/>
      <c r="AN99" s="171"/>
      <c r="AO99" s="171"/>
      <c r="AP99" s="171"/>
      <c r="AQ99" s="171"/>
      <c r="AR99" s="171"/>
    </row>
    <row r="100" spans="1:44" s="186" customFormat="1" ht="13.5" customHeight="1" x14ac:dyDescent="0.2">
      <c r="A100" s="159"/>
      <c r="C100" s="489" t="s">
        <v>325</v>
      </c>
      <c r="D100" s="489"/>
      <c r="E100" s="489"/>
      <c r="F100" s="489"/>
      <c r="G100" s="489"/>
      <c r="H100" s="489"/>
      <c r="I100" s="489"/>
      <c r="J100" s="489"/>
      <c r="K100" s="489"/>
      <c r="L100" s="489"/>
      <c r="Y100" s="171"/>
      <c r="Z100" s="171"/>
      <c r="AA100" s="171"/>
      <c r="AB100" s="171"/>
      <c r="AC100" s="171"/>
      <c r="AD100" s="171"/>
      <c r="AE100" s="171"/>
      <c r="AF100" s="171"/>
      <c r="AG100" s="171"/>
      <c r="AH100" s="171"/>
      <c r="AI100" s="171"/>
      <c r="AJ100" s="171"/>
      <c r="AK100" s="171"/>
      <c r="AL100" s="171"/>
      <c r="AM100" s="171"/>
      <c r="AN100" s="171"/>
      <c r="AO100" s="171"/>
      <c r="AP100" s="171"/>
      <c r="AQ100" s="171"/>
      <c r="AR100" s="171"/>
    </row>
    <row r="101" spans="1:44" s="156" customFormat="1" ht="21" customHeight="1" x14ac:dyDescent="0.25"/>
    <row r="102" spans="1:44" s="186" customFormat="1" ht="22.5" customHeight="1" x14ac:dyDescent="0.25">
      <c r="A102" s="484" t="s">
        <v>327</v>
      </c>
      <c r="B102" s="484"/>
      <c r="C102" s="484"/>
      <c r="D102" s="484"/>
      <c r="E102" s="484"/>
      <c r="F102" s="484"/>
      <c r="G102" s="484"/>
      <c r="H102" s="484"/>
      <c r="I102" s="484"/>
      <c r="J102" s="484"/>
      <c r="K102" s="484"/>
      <c r="L102" s="484"/>
      <c r="M102" s="484"/>
      <c r="N102" s="484"/>
      <c r="O102" s="249"/>
      <c r="P102" s="249"/>
      <c r="Q102" s="156"/>
      <c r="R102" s="156"/>
      <c r="S102" s="156"/>
      <c r="T102" s="156"/>
      <c r="U102" s="156"/>
      <c r="V102" s="156"/>
      <c r="W102" s="156"/>
      <c r="X102" s="156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  <c r="AI102" s="171"/>
      <c r="AJ102" s="171"/>
      <c r="AK102" s="171"/>
      <c r="AL102" s="171"/>
      <c r="AM102" s="171"/>
      <c r="AN102" s="171"/>
      <c r="AO102" s="171"/>
      <c r="AP102" s="171"/>
      <c r="AQ102" s="171"/>
      <c r="AR102" s="171"/>
    </row>
    <row r="103" spans="1:44" s="186" customFormat="1" ht="12.75" customHeight="1" x14ac:dyDescent="0.25">
      <c r="A103" s="484" t="s">
        <v>328</v>
      </c>
      <c r="B103" s="484"/>
      <c r="C103" s="484"/>
      <c r="D103" s="484"/>
      <c r="E103" s="484"/>
      <c r="F103" s="484"/>
      <c r="G103" s="484"/>
      <c r="H103" s="484"/>
      <c r="I103" s="484"/>
      <c r="J103" s="484"/>
      <c r="K103" s="484"/>
      <c r="L103" s="484"/>
      <c r="M103" s="484"/>
      <c r="N103" s="484"/>
      <c r="O103" s="249"/>
      <c r="P103" s="249"/>
      <c r="Q103" s="156"/>
      <c r="R103" s="156"/>
      <c r="S103" s="156"/>
      <c r="T103" s="156"/>
      <c r="U103" s="156"/>
      <c r="V103" s="156"/>
      <c r="W103" s="156"/>
      <c r="X103" s="156"/>
      <c r="Y103" s="171"/>
      <c r="Z103" s="171"/>
      <c r="AA103" s="171"/>
      <c r="AB103" s="171"/>
      <c r="AC103" s="171"/>
      <c r="AD103" s="171"/>
      <c r="AE103" s="171"/>
      <c r="AF103" s="171"/>
      <c r="AG103" s="171"/>
      <c r="AH103" s="171"/>
      <c r="AI103" s="171"/>
      <c r="AJ103" s="171"/>
      <c r="AK103" s="171"/>
      <c r="AL103" s="171"/>
      <c r="AM103" s="171"/>
      <c r="AN103" s="171"/>
      <c r="AO103" s="171"/>
      <c r="AP103" s="171"/>
      <c r="AQ103" s="171"/>
      <c r="AR103" s="171"/>
    </row>
    <row r="104" spans="1:44" s="186" customFormat="1" ht="12.75" customHeight="1" x14ac:dyDescent="0.25">
      <c r="A104" s="484" t="s">
        <v>329</v>
      </c>
      <c r="B104" s="484"/>
      <c r="C104" s="484"/>
      <c r="D104" s="484"/>
      <c r="E104" s="484"/>
      <c r="F104" s="484"/>
      <c r="G104" s="484"/>
      <c r="H104" s="484"/>
      <c r="I104" s="484"/>
      <c r="J104" s="484"/>
      <c r="K104" s="484"/>
      <c r="L104" s="484"/>
      <c r="M104" s="484"/>
      <c r="N104" s="484"/>
      <c r="O104" s="249"/>
      <c r="P104" s="249"/>
      <c r="Q104" s="156"/>
      <c r="R104" s="156"/>
      <c r="S104" s="156"/>
      <c r="T104" s="156"/>
      <c r="U104" s="156"/>
      <c r="V104" s="156"/>
      <c r="W104" s="156"/>
      <c r="X104" s="156"/>
      <c r="Y104" s="171"/>
      <c r="Z104" s="171"/>
      <c r="AA104" s="171"/>
      <c r="AB104" s="171"/>
      <c r="AC104" s="171"/>
      <c r="AD104" s="171"/>
      <c r="AE104" s="171"/>
      <c r="AF104" s="171"/>
      <c r="AG104" s="171"/>
      <c r="AH104" s="171"/>
      <c r="AI104" s="171"/>
      <c r="AJ104" s="171"/>
      <c r="AK104" s="171"/>
      <c r="AL104" s="171"/>
      <c r="AM104" s="171"/>
      <c r="AN104" s="171"/>
      <c r="AO104" s="171"/>
      <c r="AP104" s="171"/>
      <c r="AQ104" s="171"/>
      <c r="AR104" s="171"/>
    </row>
    <row r="105" spans="1:44" s="186" customFormat="1" ht="20.25" customHeight="1" x14ac:dyDescent="0.25">
      <c r="A105" s="247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9"/>
      <c r="P105" s="249"/>
      <c r="Q105" s="156"/>
      <c r="R105" s="156"/>
      <c r="S105" s="156"/>
      <c r="T105" s="156"/>
      <c r="U105" s="156"/>
      <c r="V105" s="156"/>
      <c r="W105" s="156"/>
      <c r="X105" s="156"/>
      <c r="Y105" s="171"/>
      <c r="Z105" s="171"/>
      <c r="AA105" s="171"/>
      <c r="AB105" s="171"/>
      <c r="AC105" s="171"/>
      <c r="AD105" s="171"/>
      <c r="AE105" s="171"/>
      <c r="AF105" s="171"/>
      <c r="AG105" s="171"/>
      <c r="AH105" s="171"/>
      <c r="AI105" s="171"/>
      <c r="AJ105" s="171"/>
      <c r="AK105" s="171"/>
      <c r="AL105" s="171"/>
      <c r="AM105" s="171"/>
      <c r="AN105" s="171"/>
      <c r="AO105" s="171"/>
      <c r="AP105" s="171"/>
      <c r="AQ105" s="171"/>
      <c r="AR105" s="171"/>
    </row>
    <row r="106" spans="1:44" s="156" customFormat="1" ht="15" x14ac:dyDescent="0.25">
      <c r="B106" s="271"/>
      <c r="D106" s="271"/>
      <c r="F106" s="271"/>
    </row>
  </sheetData>
  <mergeCells count="94">
    <mergeCell ref="C100:L100"/>
    <mergeCell ref="A102:N102"/>
    <mergeCell ref="A103:N103"/>
    <mergeCell ref="A104:N104"/>
    <mergeCell ref="C92:K92"/>
    <mergeCell ref="C93:K93"/>
    <mergeCell ref="C94:K94"/>
    <mergeCell ref="C97:L97"/>
    <mergeCell ref="C98:L98"/>
    <mergeCell ref="C99:L99"/>
    <mergeCell ref="C91:K91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79:K79"/>
    <mergeCell ref="C66:E66"/>
    <mergeCell ref="C67:E67"/>
    <mergeCell ref="C68:E68"/>
    <mergeCell ref="C69:E69"/>
    <mergeCell ref="C70:E70"/>
    <mergeCell ref="C71:E71"/>
    <mergeCell ref="C72:E72"/>
    <mergeCell ref="C73:E73"/>
    <mergeCell ref="C76:K76"/>
    <mergeCell ref="C77:K77"/>
    <mergeCell ref="C78:K78"/>
    <mergeCell ref="C51:E51"/>
    <mergeCell ref="C52:E52"/>
    <mergeCell ref="C65:E65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53:E53"/>
    <mergeCell ref="N41:N43"/>
    <mergeCell ref="C44:E44"/>
    <mergeCell ref="A45:N45"/>
    <mergeCell ref="C46:E46"/>
    <mergeCell ref="G41:I42"/>
    <mergeCell ref="J41:L42"/>
    <mergeCell ref="A41:A43"/>
    <mergeCell ref="B41:B43"/>
    <mergeCell ref="C41:E43"/>
    <mergeCell ref="F41:F43"/>
    <mergeCell ref="M41:M43"/>
    <mergeCell ref="C48:E48"/>
    <mergeCell ref="C49:E49"/>
    <mergeCell ref="C50:E50"/>
    <mergeCell ref="L39:M39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L37:M37"/>
    <mergeCell ref="L38:M38"/>
    <mergeCell ref="C47:E47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1" fitToHeight="0" orientation="portrait" r:id="rId1"/>
  <headerFooter>
    <oddFooter>&amp;RСтраница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43AEB-1E2C-4BC6-B585-3C09C5F75E7E}">
  <sheetPr>
    <tabColor rgb="FFFFC000"/>
    <pageSetUpPr fitToPage="1"/>
  </sheetPr>
  <dimension ref="A1:AR106"/>
  <sheetViews>
    <sheetView topLeftCell="A76" workbookViewId="0">
      <selection activeCell="C34" sqref="C34"/>
    </sheetView>
  </sheetViews>
  <sheetFormatPr defaultColWidth="9.140625" defaultRowHeight="10.5" customHeight="1" x14ac:dyDescent="0.2"/>
  <cols>
    <col min="1" max="1" width="8.85546875" style="157" customWidth="1"/>
    <col min="2" max="2" width="20.140625" style="272" customWidth="1"/>
    <col min="3" max="4" width="10.42578125" style="272" customWidth="1"/>
    <col min="5" max="5" width="13.28515625" style="272" customWidth="1"/>
    <col min="6" max="6" width="8.5703125" style="272" customWidth="1"/>
    <col min="7" max="7" width="7.85546875" style="272" customWidth="1"/>
    <col min="8" max="8" width="8.42578125" style="272" customWidth="1"/>
    <col min="9" max="9" width="12" style="272" customWidth="1"/>
    <col min="10" max="10" width="12.28515625" style="272" customWidth="1"/>
    <col min="11" max="11" width="8.5703125" style="272" customWidth="1"/>
    <col min="12" max="12" width="12" style="272" customWidth="1"/>
    <col min="13" max="13" width="7.85546875" style="272" customWidth="1"/>
    <col min="14" max="14" width="13.28515625" style="272" customWidth="1"/>
    <col min="15" max="15" width="1.140625" style="272" hidden="1" customWidth="1"/>
    <col min="16" max="16" width="73.85546875" style="272" hidden="1" customWidth="1"/>
    <col min="17" max="17" width="83.42578125" style="272" hidden="1" customWidth="1"/>
    <col min="18" max="24" width="9.140625" style="272"/>
    <col min="25" max="25" width="49.85546875" style="162" hidden="1" customWidth="1"/>
    <col min="26" max="26" width="54" style="162" hidden="1" customWidth="1"/>
    <col min="27" max="32" width="82.28515625" style="162" hidden="1" customWidth="1"/>
    <col min="33" max="36" width="154" style="162" hidden="1" customWidth="1"/>
    <col min="37" max="41" width="34.140625" style="162" hidden="1" customWidth="1"/>
    <col min="42" max="44" width="91.85546875" style="162" hidden="1" customWidth="1"/>
    <col min="45" max="16384" width="9.140625" style="272"/>
  </cols>
  <sheetData>
    <row r="1" spans="1:31" s="156" customFormat="1" ht="15" x14ac:dyDescent="0.25"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8" t="s">
        <v>221</v>
      </c>
    </row>
    <row r="2" spans="1:31" s="156" customFormat="1" ht="10.5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8" t="s">
        <v>222</v>
      </c>
    </row>
    <row r="3" spans="1:31" s="156" customFormat="1" ht="8.25" customHeight="1" x14ac:dyDescent="0.25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8"/>
    </row>
    <row r="4" spans="1:31" s="156" customFormat="1" ht="14.25" customHeight="1" x14ac:dyDescent="0.25">
      <c r="A4" s="462" t="s">
        <v>114</v>
      </c>
      <c r="B4" s="462"/>
      <c r="C4" s="462"/>
      <c r="D4" s="160"/>
      <c r="E4" s="159"/>
      <c r="F4" s="159"/>
      <c r="G4" s="159"/>
      <c r="H4" s="159"/>
      <c r="I4" s="159"/>
      <c r="J4" s="157"/>
      <c r="K4" s="462" t="s">
        <v>115</v>
      </c>
      <c r="L4" s="462"/>
      <c r="M4" s="462"/>
      <c r="N4" s="462"/>
    </row>
    <row r="5" spans="1:31" s="156" customFormat="1" ht="12" customHeight="1" x14ac:dyDescent="0.25">
      <c r="A5" s="463"/>
      <c r="B5" s="463"/>
      <c r="C5" s="463"/>
      <c r="D5" s="463"/>
      <c r="E5" s="161"/>
      <c r="F5" s="159"/>
      <c r="G5" s="159"/>
      <c r="H5" s="159"/>
      <c r="I5" s="159"/>
      <c r="J5" s="464"/>
      <c r="K5" s="464"/>
      <c r="L5" s="464"/>
      <c r="M5" s="464"/>
      <c r="N5" s="464"/>
    </row>
    <row r="6" spans="1:31" s="156" customFormat="1" ht="15" x14ac:dyDescent="0.25">
      <c r="A6" s="465"/>
      <c r="B6" s="465"/>
      <c r="C6" s="465"/>
      <c r="D6" s="465"/>
      <c r="E6" s="159"/>
      <c r="F6" s="159"/>
      <c r="G6" s="159"/>
      <c r="H6" s="159"/>
      <c r="I6" s="159"/>
      <c r="J6" s="465"/>
      <c r="K6" s="465"/>
      <c r="L6" s="465"/>
      <c r="M6" s="465"/>
      <c r="N6" s="465"/>
      <c r="Y6" s="162" t="s">
        <v>142</v>
      </c>
      <c r="Z6" s="162" t="s">
        <v>142</v>
      </c>
    </row>
    <row r="7" spans="1:31" s="156" customFormat="1" ht="17.25" customHeight="1" x14ac:dyDescent="0.25">
      <c r="A7" s="163"/>
      <c r="B7" s="164"/>
      <c r="C7" s="165"/>
      <c r="D7" s="161"/>
      <c r="E7" s="159"/>
      <c r="F7" s="159"/>
      <c r="G7" s="159"/>
      <c r="H7" s="159"/>
      <c r="I7" s="159"/>
      <c r="J7" s="163"/>
      <c r="K7" s="163"/>
      <c r="L7" s="163"/>
      <c r="M7" s="163"/>
      <c r="N7" s="165"/>
    </row>
    <row r="8" spans="1:31" s="156" customFormat="1" ht="16.5" customHeight="1" x14ac:dyDescent="0.25">
      <c r="A8" s="157" t="s">
        <v>223</v>
      </c>
      <c r="B8" s="166"/>
      <c r="C8" s="166"/>
      <c r="D8" s="166"/>
      <c r="E8" s="159"/>
      <c r="F8" s="159"/>
      <c r="G8" s="159"/>
      <c r="H8" s="159"/>
      <c r="I8" s="159"/>
      <c r="J8" s="157"/>
      <c r="K8" s="157"/>
      <c r="L8" s="166"/>
      <c r="M8" s="166"/>
      <c r="N8" s="167" t="s">
        <v>223</v>
      </c>
    </row>
    <row r="9" spans="1:31" s="156" customFormat="1" ht="15.75" customHeight="1" x14ac:dyDescent="0.25">
      <c r="A9" s="159"/>
      <c r="B9" s="159"/>
      <c r="C9" s="159"/>
      <c r="D9" s="159"/>
      <c r="E9" s="159"/>
      <c r="F9" s="168"/>
      <c r="G9" s="159"/>
      <c r="H9" s="159"/>
      <c r="I9" s="159"/>
      <c r="J9" s="159"/>
      <c r="K9" s="159"/>
      <c r="L9" s="159"/>
      <c r="M9" s="159"/>
      <c r="N9" s="159"/>
    </row>
    <row r="10" spans="1:31" s="156" customFormat="1" ht="2.25" customHeight="1" x14ac:dyDescent="0.25">
      <c r="A10" s="169"/>
      <c r="B10" s="166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</row>
    <row r="11" spans="1:31" s="156" customFormat="1" ht="14.25" customHeight="1" x14ac:dyDescent="0.25">
      <c r="A11" s="169" t="s">
        <v>224</v>
      </c>
      <c r="B11" s="166"/>
      <c r="C11" s="159"/>
      <c r="E11" s="159"/>
      <c r="F11" s="159"/>
      <c r="G11" s="469" t="s">
        <v>225</v>
      </c>
      <c r="H11" s="469"/>
      <c r="I11" s="469"/>
      <c r="J11" s="469"/>
      <c r="K11" s="469"/>
      <c r="L11" s="469"/>
      <c r="M11" s="469"/>
      <c r="N11" s="469"/>
    </row>
    <row r="12" spans="1:31" s="156" customFormat="1" ht="11.25" customHeight="1" x14ac:dyDescent="0.25">
      <c r="A12" s="169" t="s">
        <v>226</v>
      </c>
      <c r="B12" s="166"/>
      <c r="C12" s="159"/>
      <c r="E12" s="170"/>
      <c r="F12" s="170"/>
      <c r="G12" s="467"/>
      <c r="H12" s="467"/>
      <c r="I12" s="467"/>
      <c r="J12" s="467"/>
      <c r="K12" s="467"/>
      <c r="L12" s="467"/>
      <c r="M12" s="467"/>
      <c r="N12" s="467"/>
      <c r="AA12" s="171" t="s">
        <v>142</v>
      </c>
    </row>
    <row r="13" spans="1:31" s="156" customFormat="1" ht="22.5" customHeight="1" x14ac:dyDescent="0.25">
      <c r="A13" s="466" t="s">
        <v>227</v>
      </c>
      <c r="B13" s="466"/>
      <c r="C13" s="466"/>
      <c r="D13" s="466"/>
      <c r="E13" s="466"/>
      <c r="F13" s="466"/>
      <c r="G13" s="467"/>
      <c r="H13" s="467"/>
      <c r="I13" s="467"/>
      <c r="J13" s="467"/>
      <c r="K13" s="467"/>
      <c r="L13" s="467"/>
      <c r="M13" s="467"/>
      <c r="N13" s="467"/>
      <c r="P13" s="172" t="s">
        <v>227</v>
      </c>
      <c r="Q13" s="173"/>
      <c r="R13" s="171"/>
      <c r="S13" s="171"/>
      <c r="T13" s="171"/>
      <c r="U13" s="171"/>
      <c r="V13" s="171"/>
      <c r="W13" s="171"/>
      <c r="X13" s="171"/>
      <c r="AB13" s="171" t="s">
        <v>142</v>
      </c>
    </row>
    <row r="14" spans="1:31" s="156" customFormat="1" ht="67.5" customHeight="1" x14ac:dyDescent="0.25">
      <c r="A14" s="470" t="s">
        <v>228</v>
      </c>
      <c r="B14" s="470"/>
      <c r="C14" s="470"/>
      <c r="D14" s="470"/>
      <c r="E14" s="470"/>
      <c r="F14" s="470"/>
      <c r="G14" s="467"/>
      <c r="H14" s="467"/>
      <c r="I14" s="467"/>
      <c r="J14" s="467"/>
      <c r="K14" s="467"/>
      <c r="L14" s="467"/>
      <c r="M14" s="467"/>
      <c r="N14" s="467"/>
      <c r="P14" s="172" t="s">
        <v>228</v>
      </c>
      <c r="Q14" s="173"/>
      <c r="R14" s="171"/>
      <c r="S14" s="171"/>
      <c r="T14" s="171"/>
      <c r="U14" s="171"/>
      <c r="V14" s="171"/>
      <c r="W14" s="171"/>
      <c r="X14" s="171"/>
      <c r="AC14" s="171" t="s">
        <v>142</v>
      </c>
    </row>
    <row r="15" spans="1:31" s="156" customFormat="1" ht="33.75" customHeight="1" x14ac:dyDescent="0.25">
      <c r="A15" s="466" t="s">
        <v>229</v>
      </c>
      <c r="B15" s="466"/>
      <c r="C15" s="466"/>
      <c r="D15" s="466"/>
      <c r="E15" s="466"/>
      <c r="F15" s="466"/>
      <c r="G15" s="467"/>
      <c r="H15" s="467"/>
      <c r="I15" s="467"/>
      <c r="J15" s="467"/>
      <c r="K15" s="467"/>
      <c r="L15" s="467"/>
      <c r="M15" s="467"/>
      <c r="N15" s="467"/>
      <c r="P15" s="172" t="s">
        <v>229</v>
      </c>
      <c r="Q15" s="173"/>
      <c r="R15" s="171"/>
      <c r="S15" s="171"/>
      <c r="T15" s="171"/>
      <c r="U15" s="171"/>
      <c r="V15" s="171"/>
      <c r="W15" s="171"/>
      <c r="X15" s="171"/>
      <c r="AD15" s="171" t="s">
        <v>142</v>
      </c>
    </row>
    <row r="16" spans="1:31" s="156" customFormat="1" ht="11.25" customHeight="1" x14ac:dyDescent="0.25">
      <c r="A16" s="468" t="s">
        <v>230</v>
      </c>
      <c r="B16" s="468"/>
      <c r="C16" s="468"/>
      <c r="D16" s="468"/>
      <c r="E16" s="468"/>
      <c r="F16" s="468"/>
      <c r="G16" s="467"/>
      <c r="H16" s="467"/>
      <c r="I16" s="467"/>
      <c r="J16" s="467"/>
      <c r="K16" s="467"/>
      <c r="L16" s="467"/>
      <c r="M16" s="467"/>
      <c r="N16" s="467"/>
      <c r="P16" s="174"/>
      <c r="Q16" s="174"/>
      <c r="AE16" s="171" t="s">
        <v>142</v>
      </c>
    </row>
    <row r="17" spans="1:35" s="156" customFormat="1" ht="15" x14ac:dyDescent="0.25">
      <c r="A17" s="468" t="s">
        <v>231</v>
      </c>
      <c r="B17" s="468"/>
      <c r="C17" s="468"/>
      <c r="D17" s="468"/>
      <c r="E17" s="468"/>
      <c r="F17" s="468"/>
      <c r="G17" s="467"/>
      <c r="H17" s="467"/>
      <c r="I17" s="467"/>
      <c r="J17" s="467"/>
      <c r="K17" s="467"/>
      <c r="L17" s="467"/>
      <c r="M17" s="467"/>
      <c r="N17" s="467"/>
      <c r="AF17" s="171" t="s">
        <v>142</v>
      </c>
    </row>
    <row r="18" spans="1:35" s="156" customFormat="1" ht="8.25" customHeight="1" x14ac:dyDescent="0.25">
      <c r="A18" s="175"/>
      <c r="B18" s="159"/>
      <c r="C18" s="159"/>
      <c r="D18" s="159"/>
      <c r="E18" s="159"/>
      <c r="F18" s="166"/>
      <c r="G18" s="166"/>
      <c r="H18" s="166"/>
      <c r="I18" s="166"/>
      <c r="J18" s="166"/>
      <c r="K18" s="166"/>
      <c r="L18" s="166"/>
      <c r="M18" s="166"/>
      <c r="N18" s="166"/>
    </row>
    <row r="19" spans="1:35" s="156" customFormat="1" ht="15" x14ac:dyDescent="0.25">
      <c r="A19" s="475" t="s">
        <v>108</v>
      </c>
      <c r="B19" s="475"/>
      <c r="C19" s="475"/>
      <c r="D19" s="475"/>
      <c r="E19" s="475"/>
      <c r="F19" s="475"/>
      <c r="G19" s="475"/>
      <c r="H19" s="475"/>
      <c r="I19" s="475"/>
      <c r="J19" s="475"/>
      <c r="K19" s="475"/>
      <c r="L19" s="475"/>
      <c r="M19" s="475"/>
      <c r="N19" s="475"/>
      <c r="AG19" s="171" t="s">
        <v>108</v>
      </c>
    </row>
    <row r="20" spans="1:35" s="156" customFormat="1" ht="15" x14ac:dyDescent="0.25">
      <c r="A20" s="471" t="s">
        <v>0</v>
      </c>
      <c r="B20" s="471"/>
      <c r="C20" s="471"/>
      <c r="D20" s="471"/>
      <c r="E20" s="471"/>
      <c r="F20" s="471"/>
      <c r="G20" s="471"/>
      <c r="H20" s="471"/>
      <c r="I20" s="471"/>
      <c r="J20" s="471"/>
      <c r="K20" s="471"/>
      <c r="L20" s="471"/>
      <c r="M20" s="471"/>
      <c r="N20" s="471"/>
    </row>
    <row r="21" spans="1:35" s="156" customFormat="1" ht="8.25" customHeight="1" x14ac:dyDescent="0.25">
      <c r="A21" s="176"/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</row>
    <row r="22" spans="1:35" s="156" customFormat="1" ht="15" x14ac:dyDescent="0.25">
      <c r="A22" s="475" t="s">
        <v>342</v>
      </c>
      <c r="B22" s="475"/>
      <c r="C22" s="475"/>
      <c r="D22" s="475"/>
      <c r="E22" s="475"/>
      <c r="F22" s="475"/>
      <c r="G22" s="475"/>
      <c r="H22" s="475"/>
      <c r="I22" s="475"/>
      <c r="J22" s="475"/>
      <c r="K22" s="475"/>
      <c r="L22" s="475"/>
      <c r="M22" s="475"/>
      <c r="N22" s="475"/>
      <c r="AH22" s="171" t="s">
        <v>232</v>
      </c>
    </row>
    <row r="23" spans="1:35" s="156" customFormat="1" ht="15" x14ac:dyDescent="0.25">
      <c r="A23" s="471" t="s">
        <v>233</v>
      </c>
      <c r="B23" s="471"/>
      <c r="C23" s="471"/>
      <c r="D23" s="471"/>
      <c r="E23" s="471"/>
      <c r="F23" s="471"/>
      <c r="G23" s="471"/>
      <c r="H23" s="471"/>
      <c r="I23" s="471"/>
      <c r="J23" s="471"/>
      <c r="K23" s="471"/>
      <c r="L23" s="471"/>
      <c r="M23" s="471"/>
      <c r="N23" s="471"/>
    </row>
    <row r="24" spans="1:35" s="156" customFormat="1" ht="24" customHeight="1" x14ac:dyDescent="0.25">
      <c r="A24" s="476" t="s">
        <v>390</v>
      </c>
      <c r="B24" s="476"/>
      <c r="C24" s="476"/>
      <c r="D24" s="476"/>
      <c r="E24" s="476"/>
      <c r="F24" s="476"/>
      <c r="G24" s="476"/>
      <c r="H24" s="476"/>
      <c r="I24" s="476"/>
      <c r="J24" s="476"/>
      <c r="K24" s="476"/>
      <c r="L24" s="476"/>
      <c r="M24" s="476"/>
      <c r="N24" s="476"/>
    </row>
    <row r="25" spans="1:35" s="156" customFormat="1" ht="8.25" customHeight="1" x14ac:dyDescent="0.25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</row>
    <row r="26" spans="1:35" s="156" customFormat="1" ht="15" x14ac:dyDescent="0.25">
      <c r="A26" s="477" t="s">
        <v>64</v>
      </c>
      <c r="B26" s="477"/>
      <c r="C26" s="477"/>
      <c r="D26" s="477"/>
      <c r="E26" s="477"/>
      <c r="F26" s="477"/>
      <c r="G26" s="477"/>
      <c r="H26" s="477"/>
      <c r="I26" s="477"/>
      <c r="J26" s="477"/>
      <c r="K26" s="477"/>
      <c r="L26" s="477"/>
      <c r="M26" s="477"/>
      <c r="N26" s="477"/>
      <c r="AI26" s="171" t="s">
        <v>64</v>
      </c>
    </row>
    <row r="27" spans="1:35" s="156" customFormat="1" ht="13.5" customHeight="1" x14ac:dyDescent="0.25">
      <c r="A27" s="471" t="s">
        <v>235</v>
      </c>
      <c r="B27" s="471"/>
      <c r="C27" s="471"/>
      <c r="D27" s="471"/>
      <c r="E27" s="471"/>
      <c r="F27" s="471"/>
      <c r="G27" s="471"/>
      <c r="H27" s="471"/>
      <c r="I27" s="471"/>
      <c r="J27" s="471"/>
      <c r="K27" s="471"/>
      <c r="L27" s="471"/>
      <c r="M27" s="471"/>
      <c r="N27" s="471"/>
    </row>
    <row r="28" spans="1:35" s="156" customFormat="1" ht="15" customHeight="1" x14ac:dyDescent="0.25">
      <c r="A28" s="159" t="s">
        <v>236</v>
      </c>
      <c r="B28" s="178" t="s">
        <v>237</v>
      </c>
      <c r="C28" s="157" t="s">
        <v>238</v>
      </c>
      <c r="D28" s="157"/>
      <c r="E28" s="157"/>
      <c r="F28" s="170"/>
      <c r="G28" s="170"/>
      <c r="H28" s="170"/>
      <c r="I28" s="170"/>
      <c r="J28" s="170"/>
      <c r="K28" s="170"/>
      <c r="L28" s="170"/>
      <c r="M28" s="170"/>
      <c r="N28" s="170"/>
    </row>
    <row r="29" spans="1:35" s="156" customFormat="1" ht="18" customHeight="1" x14ac:dyDescent="0.25">
      <c r="A29" s="159" t="s">
        <v>239</v>
      </c>
      <c r="B29" s="469" t="s">
        <v>240</v>
      </c>
      <c r="C29" s="469"/>
      <c r="D29" s="469"/>
      <c r="E29" s="469"/>
      <c r="F29" s="469"/>
      <c r="G29" s="170"/>
      <c r="H29" s="170"/>
      <c r="I29" s="170"/>
      <c r="J29" s="170"/>
      <c r="K29" s="170"/>
      <c r="L29" s="170"/>
      <c r="M29" s="170"/>
      <c r="N29" s="170"/>
    </row>
    <row r="30" spans="1:35" s="156" customFormat="1" ht="15" x14ac:dyDescent="0.25">
      <c r="A30" s="159"/>
      <c r="B30" s="472" t="s">
        <v>241</v>
      </c>
      <c r="C30" s="472"/>
      <c r="D30" s="472"/>
      <c r="E30" s="472"/>
      <c r="F30" s="472"/>
      <c r="G30" s="179"/>
      <c r="H30" s="179"/>
      <c r="I30" s="179"/>
      <c r="J30" s="179"/>
      <c r="K30" s="179"/>
      <c r="L30" s="179"/>
      <c r="M30" s="180"/>
      <c r="N30" s="179"/>
    </row>
    <row r="31" spans="1:35" s="156" customFormat="1" ht="9.75" customHeight="1" x14ac:dyDescent="0.25">
      <c r="A31" s="159"/>
      <c r="B31" s="159"/>
      <c r="C31" s="159"/>
      <c r="D31" s="181"/>
      <c r="E31" s="181"/>
      <c r="F31" s="181"/>
      <c r="G31" s="181"/>
      <c r="H31" s="181"/>
      <c r="I31" s="181"/>
      <c r="J31" s="181"/>
      <c r="K31" s="181"/>
      <c r="L31" s="181"/>
      <c r="M31" s="179"/>
      <c r="N31" s="179"/>
    </row>
    <row r="32" spans="1:35" s="156" customFormat="1" ht="15" x14ac:dyDescent="0.25">
      <c r="A32" s="182" t="s">
        <v>242</v>
      </c>
      <c r="B32" s="159"/>
      <c r="C32" s="159"/>
      <c r="D32" s="183" t="s">
        <v>243</v>
      </c>
      <c r="E32" s="163"/>
      <c r="F32" s="184"/>
      <c r="G32" s="185"/>
      <c r="H32" s="185"/>
      <c r="I32" s="185"/>
      <c r="J32" s="185"/>
      <c r="K32" s="185"/>
      <c r="L32" s="185"/>
      <c r="M32" s="185"/>
      <c r="N32" s="185"/>
    </row>
    <row r="33" spans="1:38" s="156" customFormat="1" ht="9.75" customHeight="1" x14ac:dyDescent="0.25">
      <c r="A33" s="159"/>
      <c r="B33" s="186"/>
      <c r="C33" s="186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</row>
    <row r="34" spans="1:38" s="156" customFormat="1" ht="12.75" customHeight="1" x14ac:dyDescent="0.25">
      <c r="A34" s="182" t="s">
        <v>244</v>
      </c>
      <c r="B34" s="186"/>
      <c r="C34" s="188">
        <v>8.31</v>
      </c>
      <c r="D34" s="165" t="s">
        <v>391</v>
      </c>
      <c r="E34" s="189" t="s">
        <v>246</v>
      </c>
      <c r="G34" s="186"/>
      <c r="H34" s="186"/>
      <c r="I34" s="186"/>
      <c r="J34" s="186"/>
      <c r="K34" s="186"/>
      <c r="L34" s="190"/>
      <c r="M34" s="190"/>
      <c r="N34" s="186"/>
    </row>
    <row r="35" spans="1:38" s="156" customFormat="1" ht="12.75" customHeight="1" x14ac:dyDescent="0.25">
      <c r="A35" s="159"/>
      <c r="B35" s="191" t="s">
        <v>160</v>
      </c>
      <c r="C35" s="192"/>
      <c r="D35" s="167"/>
      <c r="E35" s="189"/>
      <c r="G35" s="186"/>
    </row>
    <row r="36" spans="1:38" s="156" customFormat="1" ht="12.75" customHeight="1" x14ac:dyDescent="0.25">
      <c r="A36" s="159"/>
      <c r="B36" s="193" t="s">
        <v>247</v>
      </c>
      <c r="C36" s="188">
        <v>8.31</v>
      </c>
      <c r="D36" s="165" t="s">
        <v>391</v>
      </c>
      <c r="E36" s="189" t="s">
        <v>246</v>
      </c>
      <c r="G36" s="186" t="s">
        <v>249</v>
      </c>
      <c r="I36" s="186"/>
      <c r="J36" s="186"/>
      <c r="K36" s="186"/>
      <c r="L36" s="188">
        <v>0.27</v>
      </c>
      <c r="M36" s="194" t="s">
        <v>372</v>
      </c>
      <c r="N36" s="189" t="s">
        <v>246</v>
      </c>
    </row>
    <row r="37" spans="1:38" s="156" customFormat="1" ht="12.75" customHeight="1" x14ac:dyDescent="0.25">
      <c r="A37" s="159"/>
      <c r="B37" s="193" t="s">
        <v>2</v>
      </c>
      <c r="C37" s="188">
        <v>0</v>
      </c>
      <c r="D37" s="195" t="s">
        <v>248</v>
      </c>
      <c r="E37" s="189" t="s">
        <v>246</v>
      </c>
      <c r="G37" s="186" t="s">
        <v>252</v>
      </c>
      <c r="I37" s="186"/>
      <c r="J37" s="186"/>
      <c r="K37" s="186"/>
      <c r="L37" s="473">
        <v>0.7</v>
      </c>
      <c r="M37" s="473"/>
      <c r="N37" s="189" t="s">
        <v>253</v>
      </c>
    </row>
    <row r="38" spans="1:38" s="156" customFormat="1" ht="12.75" customHeight="1" x14ac:dyDescent="0.25">
      <c r="A38" s="159"/>
      <c r="B38" s="193" t="s">
        <v>151</v>
      </c>
      <c r="C38" s="188">
        <v>0</v>
      </c>
      <c r="D38" s="195" t="s">
        <v>248</v>
      </c>
      <c r="E38" s="189" t="s">
        <v>246</v>
      </c>
      <c r="G38" s="186" t="s">
        <v>255</v>
      </c>
      <c r="I38" s="186"/>
      <c r="J38" s="186"/>
      <c r="K38" s="186"/>
      <c r="L38" s="473">
        <v>0.11</v>
      </c>
      <c r="M38" s="473"/>
      <c r="N38" s="189" t="s">
        <v>253</v>
      </c>
    </row>
    <row r="39" spans="1:38" s="156" customFormat="1" ht="12.75" customHeight="1" x14ac:dyDescent="0.25">
      <c r="A39" s="159"/>
      <c r="B39" s="193" t="s">
        <v>152</v>
      </c>
      <c r="C39" s="188">
        <v>0</v>
      </c>
      <c r="D39" s="165" t="s">
        <v>248</v>
      </c>
      <c r="E39" s="189" t="s">
        <v>246</v>
      </c>
      <c r="G39" s="186"/>
      <c r="H39" s="186"/>
      <c r="I39" s="186"/>
      <c r="J39" s="186"/>
      <c r="K39" s="186"/>
      <c r="L39" s="474" t="s">
        <v>256</v>
      </c>
      <c r="M39" s="474"/>
      <c r="N39" s="186"/>
    </row>
    <row r="40" spans="1:38" s="156" customFormat="1" ht="9.75" customHeight="1" x14ac:dyDescent="0.25">
      <c r="A40" s="196"/>
    </row>
    <row r="41" spans="1:38" s="156" customFormat="1" ht="36" customHeight="1" x14ac:dyDescent="0.25">
      <c r="A41" s="486" t="s">
        <v>89</v>
      </c>
      <c r="B41" s="478" t="s">
        <v>148</v>
      </c>
      <c r="C41" s="478" t="s">
        <v>257</v>
      </c>
      <c r="D41" s="478"/>
      <c r="E41" s="478"/>
      <c r="F41" s="478" t="s">
        <v>258</v>
      </c>
      <c r="G41" s="478" t="s">
        <v>116</v>
      </c>
      <c r="H41" s="478"/>
      <c r="I41" s="478"/>
      <c r="J41" s="478" t="s">
        <v>259</v>
      </c>
      <c r="K41" s="478"/>
      <c r="L41" s="478"/>
      <c r="M41" s="478" t="s">
        <v>260</v>
      </c>
      <c r="N41" s="478" t="s">
        <v>261</v>
      </c>
    </row>
    <row r="42" spans="1:38" s="156" customFormat="1" ht="11.25" customHeight="1" x14ac:dyDescent="0.25">
      <c r="A42" s="486"/>
      <c r="B42" s="478"/>
      <c r="C42" s="478"/>
      <c r="D42" s="478"/>
      <c r="E42" s="478"/>
      <c r="F42" s="478"/>
      <c r="G42" s="478"/>
      <c r="H42" s="478"/>
      <c r="I42" s="478"/>
      <c r="J42" s="478"/>
      <c r="K42" s="478"/>
      <c r="L42" s="478"/>
      <c r="M42" s="478"/>
      <c r="N42" s="478"/>
    </row>
    <row r="43" spans="1:38" s="156" customFormat="1" ht="34.5" customHeight="1" x14ac:dyDescent="0.25">
      <c r="A43" s="486"/>
      <c r="B43" s="478"/>
      <c r="C43" s="478"/>
      <c r="D43" s="478"/>
      <c r="E43" s="478"/>
      <c r="F43" s="478"/>
      <c r="G43" s="197" t="s">
        <v>118</v>
      </c>
      <c r="H43" s="197" t="s">
        <v>262</v>
      </c>
      <c r="I43" s="197" t="s">
        <v>263</v>
      </c>
      <c r="J43" s="197" t="s">
        <v>118</v>
      </c>
      <c r="K43" s="197" t="s">
        <v>262</v>
      </c>
      <c r="L43" s="197" t="s">
        <v>117</v>
      </c>
      <c r="M43" s="478"/>
      <c r="N43" s="478"/>
    </row>
    <row r="44" spans="1:38" s="156" customFormat="1" ht="15" x14ac:dyDescent="0.25">
      <c r="A44" s="198">
        <v>1</v>
      </c>
      <c r="B44" s="199">
        <v>2</v>
      </c>
      <c r="C44" s="479">
        <v>3</v>
      </c>
      <c r="D44" s="479"/>
      <c r="E44" s="479"/>
      <c r="F44" s="199">
        <v>4</v>
      </c>
      <c r="G44" s="199">
        <v>5</v>
      </c>
      <c r="H44" s="199">
        <v>6</v>
      </c>
      <c r="I44" s="199">
        <v>7</v>
      </c>
      <c r="J44" s="199">
        <v>8</v>
      </c>
      <c r="K44" s="199">
        <v>9</v>
      </c>
      <c r="L44" s="199">
        <v>10</v>
      </c>
      <c r="M44" s="199">
        <v>11</v>
      </c>
      <c r="N44" s="199">
        <v>12</v>
      </c>
      <c r="O44" s="200"/>
      <c r="P44" s="200"/>
      <c r="Q44" s="200"/>
    </row>
    <row r="45" spans="1:38" s="156" customFormat="1" ht="15" x14ac:dyDescent="0.25">
      <c r="A45" s="480" t="s">
        <v>119</v>
      </c>
      <c r="B45" s="481"/>
      <c r="C45" s="481"/>
      <c r="D45" s="481"/>
      <c r="E45" s="481"/>
      <c r="F45" s="481"/>
      <c r="G45" s="481"/>
      <c r="H45" s="481"/>
      <c r="I45" s="481"/>
      <c r="J45" s="481"/>
      <c r="K45" s="481"/>
      <c r="L45" s="481"/>
      <c r="M45" s="481"/>
      <c r="N45" s="482"/>
      <c r="AJ45" s="201" t="s">
        <v>119</v>
      </c>
    </row>
    <row r="46" spans="1:38" s="156" customFormat="1" ht="112.5" x14ac:dyDescent="0.25">
      <c r="A46" s="202" t="s">
        <v>120</v>
      </c>
      <c r="B46" s="203" t="s">
        <v>373</v>
      </c>
      <c r="C46" s="483" t="s">
        <v>374</v>
      </c>
      <c r="D46" s="483"/>
      <c r="E46" s="483"/>
      <c r="F46" s="204" t="s">
        <v>375</v>
      </c>
      <c r="G46" s="205"/>
      <c r="H46" s="205"/>
      <c r="I46" s="232">
        <v>0.02</v>
      </c>
      <c r="J46" s="207"/>
      <c r="K46" s="205"/>
      <c r="L46" s="207"/>
      <c r="M46" s="205"/>
      <c r="N46" s="208"/>
      <c r="AJ46" s="201"/>
      <c r="AK46" s="209" t="s">
        <v>374</v>
      </c>
    </row>
    <row r="47" spans="1:38" s="156" customFormat="1" ht="15" x14ac:dyDescent="0.25">
      <c r="A47" s="212"/>
      <c r="B47" s="211" t="s">
        <v>120</v>
      </c>
      <c r="C47" s="465" t="s">
        <v>153</v>
      </c>
      <c r="D47" s="465"/>
      <c r="E47" s="465"/>
      <c r="F47" s="213"/>
      <c r="G47" s="214"/>
      <c r="H47" s="214"/>
      <c r="I47" s="214"/>
      <c r="J47" s="215">
        <v>380.76</v>
      </c>
      <c r="K47" s="214"/>
      <c r="L47" s="215">
        <v>7.62</v>
      </c>
      <c r="M47" s="216">
        <v>36.020000000000003</v>
      </c>
      <c r="N47" s="217">
        <v>274.47000000000003</v>
      </c>
      <c r="AJ47" s="201"/>
      <c r="AK47" s="209"/>
      <c r="AL47" s="162" t="s">
        <v>153</v>
      </c>
    </row>
    <row r="48" spans="1:38" s="156" customFormat="1" ht="15" x14ac:dyDescent="0.25">
      <c r="A48" s="212"/>
      <c r="B48" s="211" t="s">
        <v>121</v>
      </c>
      <c r="C48" s="465" t="s">
        <v>154</v>
      </c>
      <c r="D48" s="465"/>
      <c r="E48" s="465"/>
      <c r="F48" s="213"/>
      <c r="G48" s="214"/>
      <c r="H48" s="214"/>
      <c r="I48" s="214"/>
      <c r="J48" s="275">
        <v>1015.12</v>
      </c>
      <c r="K48" s="214"/>
      <c r="L48" s="215">
        <v>20.3</v>
      </c>
      <c r="M48" s="216">
        <v>10.94</v>
      </c>
      <c r="N48" s="217">
        <v>222.08</v>
      </c>
      <c r="AJ48" s="201"/>
      <c r="AK48" s="209"/>
      <c r="AL48" s="162" t="s">
        <v>154</v>
      </c>
    </row>
    <row r="49" spans="1:41" s="156" customFormat="1" ht="15" x14ac:dyDescent="0.25">
      <c r="A49" s="212"/>
      <c r="B49" s="211" t="s">
        <v>122</v>
      </c>
      <c r="C49" s="465" t="s">
        <v>269</v>
      </c>
      <c r="D49" s="465"/>
      <c r="E49" s="465"/>
      <c r="F49" s="213"/>
      <c r="G49" s="214"/>
      <c r="H49" s="214"/>
      <c r="I49" s="214"/>
      <c r="J49" s="215">
        <v>76.55</v>
      </c>
      <c r="K49" s="214"/>
      <c r="L49" s="215">
        <v>1.53</v>
      </c>
      <c r="M49" s="216">
        <v>36.020000000000003</v>
      </c>
      <c r="N49" s="217">
        <v>55.11</v>
      </c>
      <c r="AJ49" s="201"/>
      <c r="AK49" s="209"/>
      <c r="AL49" s="162" t="s">
        <v>269</v>
      </c>
    </row>
    <row r="50" spans="1:41" s="156" customFormat="1" ht="15" x14ac:dyDescent="0.25">
      <c r="A50" s="212"/>
      <c r="B50" s="211" t="s">
        <v>123</v>
      </c>
      <c r="C50" s="465" t="s">
        <v>270</v>
      </c>
      <c r="D50" s="465"/>
      <c r="E50" s="465"/>
      <c r="F50" s="213"/>
      <c r="G50" s="214"/>
      <c r="H50" s="214"/>
      <c r="I50" s="214"/>
      <c r="J50" s="215">
        <v>525.65</v>
      </c>
      <c r="K50" s="214"/>
      <c r="L50" s="215">
        <v>10.51</v>
      </c>
      <c r="M50" s="216">
        <v>6.92</v>
      </c>
      <c r="N50" s="217">
        <v>72.73</v>
      </c>
      <c r="AJ50" s="201"/>
      <c r="AK50" s="209"/>
      <c r="AL50" s="162" t="s">
        <v>270</v>
      </c>
    </row>
    <row r="51" spans="1:41" s="156" customFormat="1" ht="15" x14ac:dyDescent="0.25">
      <c r="A51" s="218"/>
      <c r="B51" s="211"/>
      <c r="C51" s="465" t="s">
        <v>271</v>
      </c>
      <c r="D51" s="465"/>
      <c r="E51" s="465"/>
      <c r="F51" s="213" t="s">
        <v>272</v>
      </c>
      <c r="G51" s="236">
        <v>34.9</v>
      </c>
      <c r="H51" s="214"/>
      <c r="I51" s="219">
        <v>0.69799999999999995</v>
      </c>
      <c r="J51" s="220"/>
      <c r="K51" s="214"/>
      <c r="L51" s="220"/>
      <c r="M51" s="214"/>
      <c r="N51" s="221"/>
      <c r="AJ51" s="201"/>
      <c r="AK51" s="209"/>
      <c r="AM51" s="162" t="s">
        <v>271</v>
      </c>
    </row>
    <row r="52" spans="1:41" s="156" customFormat="1" ht="15" x14ac:dyDescent="0.25">
      <c r="A52" s="218"/>
      <c r="B52" s="211"/>
      <c r="C52" s="465" t="s">
        <v>273</v>
      </c>
      <c r="D52" s="465"/>
      <c r="E52" s="465"/>
      <c r="F52" s="213" t="s">
        <v>272</v>
      </c>
      <c r="G52" s="236">
        <v>5.6</v>
      </c>
      <c r="H52" s="214"/>
      <c r="I52" s="219">
        <v>0.112</v>
      </c>
      <c r="J52" s="220"/>
      <c r="K52" s="214"/>
      <c r="L52" s="220"/>
      <c r="M52" s="214"/>
      <c r="N52" s="221"/>
      <c r="AJ52" s="201"/>
      <c r="AK52" s="209"/>
      <c r="AM52" s="162" t="s">
        <v>273</v>
      </c>
    </row>
    <row r="53" spans="1:41" s="156" customFormat="1" ht="15" x14ac:dyDescent="0.25">
      <c r="A53" s="222"/>
      <c r="B53" s="211"/>
      <c r="C53" s="487" t="s">
        <v>274</v>
      </c>
      <c r="D53" s="487"/>
      <c r="E53" s="487"/>
      <c r="F53" s="223"/>
      <c r="G53" s="224"/>
      <c r="H53" s="224"/>
      <c r="I53" s="224"/>
      <c r="J53" s="276">
        <v>1921.53</v>
      </c>
      <c r="K53" s="224"/>
      <c r="L53" s="225">
        <v>38.43</v>
      </c>
      <c r="M53" s="224"/>
      <c r="N53" s="226">
        <v>569.28</v>
      </c>
      <c r="AJ53" s="201"/>
      <c r="AK53" s="209"/>
      <c r="AN53" s="162" t="s">
        <v>274</v>
      </c>
    </row>
    <row r="54" spans="1:41" s="156" customFormat="1" ht="15" x14ac:dyDescent="0.25">
      <c r="A54" s="218"/>
      <c r="B54" s="211"/>
      <c r="C54" s="465" t="s">
        <v>275</v>
      </c>
      <c r="D54" s="465"/>
      <c r="E54" s="465"/>
      <c r="F54" s="213"/>
      <c r="G54" s="214"/>
      <c r="H54" s="214"/>
      <c r="I54" s="214"/>
      <c r="J54" s="220"/>
      <c r="K54" s="214"/>
      <c r="L54" s="215">
        <v>9.15</v>
      </c>
      <c r="M54" s="214"/>
      <c r="N54" s="217">
        <v>329.58</v>
      </c>
      <c r="AJ54" s="201"/>
      <c r="AK54" s="209"/>
      <c r="AM54" s="162" t="s">
        <v>275</v>
      </c>
    </row>
    <row r="55" spans="1:41" s="156" customFormat="1" ht="22.5" x14ac:dyDescent="0.25">
      <c r="A55" s="218"/>
      <c r="B55" s="211" t="s">
        <v>376</v>
      </c>
      <c r="C55" s="465" t="s">
        <v>377</v>
      </c>
      <c r="D55" s="465"/>
      <c r="E55" s="465"/>
      <c r="F55" s="213" t="s">
        <v>278</v>
      </c>
      <c r="G55" s="227">
        <v>104</v>
      </c>
      <c r="H55" s="214"/>
      <c r="I55" s="227">
        <v>104</v>
      </c>
      <c r="J55" s="220"/>
      <c r="K55" s="214"/>
      <c r="L55" s="215">
        <v>9.52</v>
      </c>
      <c r="M55" s="214"/>
      <c r="N55" s="217">
        <v>342.76</v>
      </c>
      <c r="AJ55" s="201"/>
      <c r="AK55" s="209"/>
      <c r="AM55" s="162" t="s">
        <v>377</v>
      </c>
    </row>
    <row r="56" spans="1:41" s="156" customFormat="1" ht="22.5" x14ac:dyDescent="0.25">
      <c r="A56" s="218"/>
      <c r="B56" s="211" t="s">
        <v>378</v>
      </c>
      <c r="C56" s="465" t="s">
        <v>379</v>
      </c>
      <c r="D56" s="465"/>
      <c r="E56" s="465"/>
      <c r="F56" s="213" t="s">
        <v>278</v>
      </c>
      <c r="G56" s="227">
        <v>60</v>
      </c>
      <c r="H56" s="214"/>
      <c r="I56" s="227">
        <v>60</v>
      </c>
      <c r="J56" s="220"/>
      <c r="K56" s="214"/>
      <c r="L56" s="215">
        <v>5.49</v>
      </c>
      <c r="M56" s="214"/>
      <c r="N56" s="217">
        <v>197.75</v>
      </c>
      <c r="AJ56" s="201"/>
      <c r="AK56" s="209"/>
      <c r="AM56" s="162" t="s">
        <v>379</v>
      </c>
    </row>
    <row r="57" spans="1:41" s="156" customFormat="1" ht="15" x14ac:dyDescent="0.25">
      <c r="A57" s="228"/>
      <c r="B57" s="229"/>
      <c r="C57" s="483" t="s">
        <v>281</v>
      </c>
      <c r="D57" s="483"/>
      <c r="E57" s="483"/>
      <c r="F57" s="204"/>
      <c r="G57" s="205"/>
      <c r="H57" s="205"/>
      <c r="I57" s="205"/>
      <c r="J57" s="207"/>
      <c r="K57" s="205"/>
      <c r="L57" s="230">
        <v>53.44</v>
      </c>
      <c r="M57" s="224"/>
      <c r="N57" s="235">
        <v>1109.79</v>
      </c>
      <c r="AJ57" s="201"/>
      <c r="AK57" s="209"/>
      <c r="AO57" s="209" t="s">
        <v>281</v>
      </c>
    </row>
    <row r="58" spans="1:41" s="156" customFormat="1" ht="15" x14ac:dyDescent="0.25">
      <c r="A58" s="202" t="s">
        <v>121</v>
      </c>
      <c r="B58" s="203" t="s">
        <v>380</v>
      </c>
      <c r="C58" s="483" t="s">
        <v>381</v>
      </c>
      <c r="D58" s="483"/>
      <c r="E58" s="483"/>
      <c r="F58" s="204" t="s">
        <v>284</v>
      </c>
      <c r="G58" s="205"/>
      <c r="H58" s="205"/>
      <c r="I58" s="206">
        <v>1</v>
      </c>
      <c r="J58" s="230">
        <v>7.6</v>
      </c>
      <c r="K58" s="205"/>
      <c r="L58" s="230">
        <v>7.6</v>
      </c>
      <c r="M58" s="232">
        <v>6.92</v>
      </c>
      <c r="N58" s="231">
        <v>52.59</v>
      </c>
      <c r="AJ58" s="201"/>
      <c r="AK58" s="209" t="s">
        <v>381</v>
      </c>
      <c r="AO58" s="209"/>
    </row>
    <row r="59" spans="1:41" s="156" customFormat="1" ht="15" x14ac:dyDescent="0.25">
      <c r="A59" s="228"/>
      <c r="B59" s="229"/>
      <c r="C59" s="483" t="s">
        <v>281</v>
      </c>
      <c r="D59" s="483"/>
      <c r="E59" s="483"/>
      <c r="F59" s="204"/>
      <c r="G59" s="205"/>
      <c r="H59" s="205"/>
      <c r="I59" s="205"/>
      <c r="J59" s="207"/>
      <c r="K59" s="205"/>
      <c r="L59" s="230">
        <v>7.6</v>
      </c>
      <c r="M59" s="224"/>
      <c r="N59" s="231">
        <v>52.59</v>
      </c>
      <c r="AJ59" s="201"/>
      <c r="AK59" s="209"/>
      <c r="AO59" s="209" t="s">
        <v>281</v>
      </c>
    </row>
    <row r="60" spans="1:41" s="156" customFormat="1" ht="45.75" x14ac:dyDescent="0.25">
      <c r="A60" s="202" t="s">
        <v>122</v>
      </c>
      <c r="B60" s="203" t="s">
        <v>337</v>
      </c>
      <c r="C60" s="483" t="s">
        <v>338</v>
      </c>
      <c r="D60" s="483"/>
      <c r="E60" s="483"/>
      <c r="F60" s="204" t="s">
        <v>301</v>
      </c>
      <c r="G60" s="205"/>
      <c r="H60" s="205"/>
      <c r="I60" s="232">
        <v>0.02</v>
      </c>
      <c r="J60" s="233">
        <v>24197.21</v>
      </c>
      <c r="K60" s="205"/>
      <c r="L60" s="230">
        <v>483.94</v>
      </c>
      <c r="M60" s="232">
        <v>6.92</v>
      </c>
      <c r="N60" s="235">
        <v>3348.86</v>
      </c>
      <c r="AJ60" s="201"/>
      <c r="AK60" s="209" t="s">
        <v>338</v>
      </c>
      <c r="AO60" s="209"/>
    </row>
    <row r="61" spans="1:41" s="156" customFormat="1" ht="15" x14ac:dyDescent="0.25">
      <c r="A61" s="228"/>
      <c r="B61" s="229"/>
      <c r="C61" s="483" t="s">
        <v>281</v>
      </c>
      <c r="D61" s="483"/>
      <c r="E61" s="483"/>
      <c r="F61" s="204"/>
      <c r="G61" s="205"/>
      <c r="H61" s="205"/>
      <c r="I61" s="205"/>
      <c r="J61" s="207"/>
      <c r="K61" s="205"/>
      <c r="L61" s="230">
        <v>483.94</v>
      </c>
      <c r="M61" s="224"/>
      <c r="N61" s="235">
        <v>3348.86</v>
      </c>
      <c r="AJ61" s="201"/>
      <c r="AK61" s="209"/>
      <c r="AO61" s="209" t="s">
        <v>281</v>
      </c>
    </row>
    <row r="62" spans="1:41" s="156" customFormat="1" ht="15" x14ac:dyDescent="0.25">
      <c r="A62" s="202" t="s">
        <v>123</v>
      </c>
      <c r="B62" s="203" t="s">
        <v>382</v>
      </c>
      <c r="C62" s="483" t="s">
        <v>383</v>
      </c>
      <c r="D62" s="483"/>
      <c r="E62" s="483"/>
      <c r="F62" s="204" t="s">
        <v>284</v>
      </c>
      <c r="G62" s="205"/>
      <c r="H62" s="205"/>
      <c r="I62" s="206">
        <v>2</v>
      </c>
      <c r="J62" s="230">
        <v>5.28</v>
      </c>
      <c r="K62" s="205"/>
      <c r="L62" s="230">
        <v>10.56</v>
      </c>
      <c r="M62" s="232">
        <v>6.92</v>
      </c>
      <c r="N62" s="231">
        <v>73.08</v>
      </c>
      <c r="AJ62" s="201"/>
      <c r="AK62" s="209" t="s">
        <v>383</v>
      </c>
      <c r="AO62" s="209"/>
    </row>
    <row r="63" spans="1:41" s="156" customFormat="1" ht="15" x14ac:dyDescent="0.25">
      <c r="A63" s="228"/>
      <c r="B63" s="229"/>
      <c r="C63" s="483" t="s">
        <v>281</v>
      </c>
      <c r="D63" s="483"/>
      <c r="E63" s="483"/>
      <c r="F63" s="204"/>
      <c r="G63" s="205"/>
      <c r="H63" s="205"/>
      <c r="I63" s="205"/>
      <c r="J63" s="207"/>
      <c r="K63" s="205"/>
      <c r="L63" s="230">
        <v>10.56</v>
      </c>
      <c r="M63" s="224"/>
      <c r="N63" s="231">
        <v>73.08</v>
      </c>
      <c r="AJ63" s="201"/>
      <c r="AK63" s="209"/>
      <c r="AO63" s="209" t="s">
        <v>281</v>
      </c>
    </row>
    <row r="64" spans="1:41" s="156" customFormat="1" ht="57" x14ac:dyDescent="0.25">
      <c r="A64" s="202" t="s">
        <v>124</v>
      </c>
      <c r="B64" s="203" t="s">
        <v>282</v>
      </c>
      <c r="C64" s="483" t="s">
        <v>283</v>
      </c>
      <c r="D64" s="483"/>
      <c r="E64" s="483"/>
      <c r="F64" s="204" t="s">
        <v>284</v>
      </c>
      <c r="G64" s="205"/>
      <c r="H64" s="205"/>
      <c r="I64" s="232">
        <v>0.04</v>
      </c>
      <c r="J64" s="233">
        <v>1122.03</v>
      </c>
      <c r="K64" s="205"/>
      <c r="L64" s="230">
        <v>44.88</v>
      </c>
      <c r="M64" s="232">
        <v>6.92</v>
      </c>
      <c r="N64" s="231">
        <v>310.57</v>
      </c>
      <c r="AJ64" s="201"/>
      <c r="AK64" s="209" t="s">
        <v>283</v>
      </c>
      <c r="AO64" s="209"/>
    </row>
    <row r="65" spans="1:43" s="156" customFormat="1" ht="15" x14ac:dyDescent="0.25">
      <c r="A65" s="228"/>
      <c r="B65" s="229"/>
      <c r="C65" s="483" t="s">
        <v>281</v>
      </c>
      <c r="D65" s="483"/>
      <c r="E65" s="483"/>
      <c r="F65" s="204"/>
      <c r="G65" s="205"/>
      <c r="H65" s="205"/>
      <c r="I65" s="205"/>
      <c r="J65" s="207"/>
      <c r="K65" s="205"/>
      <c r="L65" s="230">
        <v>44.88</v>
      </c>
      <c r="M65" s="224"/>
      <c r="N65" s="231">
        <v>310.57</v>
      </c>
      <c r="AJ65" s="201"/>
      <c r="AK65" s="209"/>
      <c r="AO65" s="209" t="s">
        <v>281</v>
      </c>
    </row>
    <row r="66" spans="1:43" s="156" customFormat="1" ht="15" x14ac:dyDescent="0.25">
      <c r="A66" s="202" t="s">
        <v>125</v>
      </c>
      <c r="B66" s="203" t="s">
        <v>285</v>
      </c>
      <c r="C66" s="483" t="s">
        <v>286</v>
      </c>
      <c r="D66" s="483"/>
      <c r="E66" s="483"/>
      <c r="F66" s="204" t="s">
        <v>284</v>
      </c>
      <c r="G66" s="205"/>
      <c r="H66" s="205"/>
      <c r="I66" s="206">
        <v>2</v>
      </c>
      <c r="J66" s="230">
        <v>7.37</v>
      </c>
      <c r="K66" s="205"/>
      <c r="L66" s="230">
        <v>14.74</v>
      </c>
      <c r="M66" s="232">
        <v>6.92</v>
      </c>
      <c r="N66" s="231">
        <v>102</v>
      </c>
      <c r="AJ66" s="201"/>
      <c r="AK66" s="209" t="s">
        <v>286</v>
      </c>
      <c r="AO66" s="209"/>
    </row>
    <row r="67" spans="1:43" s="156" customFormat="1" ht="15" x14ac:dyDescent="0.25">
      <c r="A67" s="228"/>
      <c r="B67" s="229"/>
      <c r="C67" s="483" t="s">
        <v>281</v>
      </c>
      <c r="D67" s="483"/>
      <c r="E67" s="483"/>
      <c r="F67" s="204"/>
      <c r="G67" s="205"/>
      <c r="H67" s="205"/>
      <c r="I67" s="205"/>
      <c r="J67" s="207"/>
      <c r="K67" s="205"/>
      <c r="L67" s="230">
        <v>14.74</v>
      </c>
      <c r="M67" s="224"/>
      <c r="N67" s="231">
        <v>102</v>
      </c>
      <c r="AJ67" s="201"/>
      <c r="AK67" s="209"/>
      <c r="AO67" s="209" t="s">
        <v>281</v>
      </c>
    </row>
    <row r="68" spans="1:43" s="156" customFormat="1" ht="15" x14ac:dyDescent="0.25">
      <c r="A68" s="202" t="s">
        <v>126</v>
      </c>
      <c r="B68" s="203" t="s">
        <v>384</v>
      </c>
      <c r="C68" s="483" t="s">
        <v>385</v>
      </c>
      <c r="D68" s="483"/>
      <c r="E68" s="483"/>
      <c r="F68" s="204" t="s">
        <v>284</v>
      </c>
      <c r="G68" s="205"/>
      <c r="H68" s="205"/>
      <c r="I68" s="206">
        <v>3</v>
      </c>
      <c r="J68" s="230">
        <v>7.82</v>
      </c>
      <c r="K68" s="205"/>
      <c r="L68" s="230">
        <v>23.46</v>
      </c>
      <c r="M68" s="232">
        <v>6.92</v>
      </c>
      <c r="N68" s="231">
        <v>162.34</v>
      </c>
      <c r="AJ68" s="201"/>
      <c r="AK68" s="209" t="s">
        <v>385</v>
      </c>
      <c r="AO68" s="209"/>
    </row>
    <row r="69" spans="1:43" s="156" customFormat="1" ht="15" x14ac:dyDescent="0.25">
      <c r="A69" s="228"/>
      <c r="B69" s="229"/>
      <c r="C69" s="483" t="s">
        <v>281</v>
      </c>
      <c r="D69" s="483"/>
      <c r="E69" s="483"/>
      <c r="F69" s="204"/>
      <c r="G69" s="205"/>
      <c r="H69" s="205"/>
      <c r="I69" s="205"/>
      <c r="J69" s="207"/>
      <c r="K69" s="205"/>
      <c r="L69" s="230">
        <v>23.46</v>
      </c>
      <c r="M69" s="224"/>
      <c r="N69" s="231">
        <v>162.34</v>
      </c>
      <c r="AJ69" s="201"/>
      <c r="AK69" s="209"/>
      <c r="AO69" s="209" t="s">
        <v>281</v>
      </c>
    </row>
    <row r="70" spans="1:43" s="156" customFormat="1" ht="15" x14ac:dyDescent="0.25">
      <c r="A70" s="202" t="s">
        <v>127</v>
      </c>
      <c r="B70" s="203" t="s">
        <v>386</v>
      </c>
      <c r="C70" s="483" t="s">
        <v>387</v>
      </c>
      <c r="D70" s="483"/>
      <c r="E70" s="483"/>
      <c r="F70" s="204" t="s">
        <v>284</v>
      </c>
      <c r="G70" s="205"/>
      <c r="H70" s="205"/>
      <c r="I70" s="206">
        <v>2</v>
      </c>
      <c r="J70" s="230">
        <v>114.54</v>
      </c>
      <c r="K70" s="205"/>
      <c r="L70" s="230">
        <v>229.08</v>
      </c>
      <c r="M70" s="232">
        <v>6.92</v>
      </c>
      <c r="N70" s="235">
        <v>1585.23</v>
      </c>
      <c r="AJ70" s="201"/>
      <c r="AK70" s="209" t="s">
        <v>387</v>
      </c>
      <c r="AO70" s="209"/>
    </row>
    <row r="71" spans="1:43" s="156" customFormat="1" ht="15" x14ac:dyDescent="0.25">
      <c r="A71" s="228"/>
      <c r="B71" s="229"/>
      <c r="C71" s="483" t="s">
        <v>281</v>
      </c>
      <c r="D71" s="483"/>
      <c r="E71" s="483"/>
      <c r="F71" s="204"/>
      <c r="G71" s="205"/>
      <c r="H71" s="205"/>
      <c r="I71" s="205"/>
      <c r="J71" s="207"/>
      <c r="K71" s="205"/>
      <c r="L71" s="230">
        <v>229.08</v>
      </c>
      <c r="M71" s="224"/>
      <c r="N71" s="235">
        <v>1585.23</v>
      </c>
      <c r="AJ71" s="201"/>
      <c r="AK71" s="209"/>
      <c r="AO71" s="209" t="s">
        <v>281</v>
      </c>
    </row>
    <row r="72" spans="1:43" s="156" customFormat="1" ht="23.25" x14ac:dyDescent="0.25">
      <c r="A72" s="202" t="s">
        <v>128</v>
      </c>
      <c r="B72" s="203" t="s">
        <v>292</v>
      </c>
      <c r="C72" s="483" t="s">
        <v>388</v>
      </c>
      <c r="D72" s="483"/>
      <c r="E72" s="483"/>
      <c r="F72" s="204" t="s">
        <v>284</v>
      </c>
      <c r="G72" s="205"/>
      <c r="H72" s="205"/>
      <c r="I72" s="206">
        <v>4</v>
      </c>
      <c r="J72" s="230">
        <v>56.61</v>
      </c>
      <c r="K72" s="205"/>
      <c r="L72" s="230">
        <v>226.44</v>
      </c>
      <c r="M72" s="232">
        <v>6.92</v>
      </c>
      <c r="N72" s="235">
        <v>1566.96</v>
      </c>
      <c r="AJ72" s="201"/>
      <c r="AK72" s="209" t="s">
        <v>388</v>
      </c>
      <c r="AO72" s="209"/>
    </row>
    <row r="73" spans="1:43" s="156" customFormat="1" ht="15" x14ac:dyDescent="0.25">
      <c r="A73" s="228"/>
      <c r="B73" s="229"/>
      <c r="C73" s="483" t="s">
        <v>281</v>
      </c>
      <c r="D73" s="483"/>
      <c r="E73" s="483"/>
      <c r="F73" s="204"/>
      <c r="G73" s="205"/>
      <c r="H73" s="205"/>
      <c r="I73" s="205"/>
      <c r="J73" s="207"/>
      <c r="K73" s="205"/>
      <c r="L73" s="230">
        <v>226.44</v>
      </c>
      <c r="M73" s="224"/>
      <c r="N73" s="235">
        <v>1566.96</v>
      </c>
      <c r="AJ73" s="201"/>
      <c r="AK73" s="209"/>
      <c r="AO73" s="209" t="s">
        <v>281</v>
      </c>
    </row>
    <row r="74" spans="1:43" s="156" customFormat="1" ht="15" x14ac:dyDescent="0.25">
      <c r="A74" s="238"/>
      <c r="B74" s="239"/>
      <c r="C74" s="239"/>
      <c r="D74" s="239"/>
      <c r="E74" s="239"/>
      <c r="F74" s="240"/>
      <c r="G74" s="240"/>
      <c r="H74" s="240"/>
      <c r="I74" s="240"/>
      <c r="J74" s="241"/>
      <c r="K74" s="240"/>
      <c r="L74" s="241"/>
      <c r="M74" s="214"/>
      <c r="N74" s="241"/>
      <c r="AJ74" s="201"/>
      <c r="AK74" s="209"/>
      <c r="AO74" s="209"/>
    </row>
    <row r="75" spans="1:43" s="156" customFormat="1" ht="11.25" hidden="1" customHeight="1" x14ac:dyDescent="0.25">
      <c r="B75" s="249"/>
      <c r="C75" s="249"/>
      <c r="D75" s="249"/>
      <c r="E75" s="249"/>
      <c r="F75" s="249"/>
      <c r="G75" s="249"/>
      <c r="H75" s="249"/>
      <c r="I75" s="249"/>
      <c r="J75" s="249"/>
      <c r="K75" s="249"/>
      <c r="L75" s="250"/>
      <c r="M75" s="250"/>
      <c r="N75" s="250"/>
    </row>
    <row r="76" spans="1:43" s="156" customFormat="1" ht="15" x14ac:dyDescent="0.25">
      <c r="A76" s="242"/>
      <c r="B76" s="243"/>
      <c r="C76" s="483" t="s">
        <v>132</v>
      </c>
      <c r="D76" s="483"/>
      <c r="E76" s="483"/>
      <c r="F76" s="483"/>
      <c r="G76" s="483"/>
      <c r="H76" s="483"/>
      <c r="I76" s="483"/>
      <c r="J76" s="483"/>
      <c r="K76" s="483"/>
      <c r="L76" s="251"/>
      <c r="M76" s="245"/>
      <c r="N76" s="246"/>
      <c r="AP76" s="209" t="s">
        <v>132</v>
      </c>
    </row>
    <row r="77" spans="1:43" s="156" customFormat="1" ht="16.5" x14ac:dyDescent="0.3">
      <c r="A77" s="252"/>
      <c r="B77" s="211"/>
      <c r="C77" s="465" t="s">
        <v>307</v>
      </c>
      <c r="D77" s="465"/>
      <c r="E77" s="465"/>
      <c r="F77" s="465"/>
      <c r="G77" s="465"/>
      <c r="H77" s="465"/>
      <c r="I77" s="465"/>
      <c r="J77" s="465"/>
      <c r="K77" s="465"/>
      <c r="L77" s="260">
        <v>1079.1300000000001</v>
      </c>
      <c r="M77" s="254"/>
      <c r="N77" s="255">
        <v>7770.91</v>
      </c>
      <c r="O77" s="256"/>
      <c r="P77" s="256"/>
      <c r="Q77" s="256"/>
      <c r="AP77" s="209"/>
      <c r="AQ77" s="162" t="s">
        <v>307</v>
      </c>
    </row>
    <row r="78" spans="1:43" s="156" customFormat="1" ht="16.5" x14ac:dyDescent="0.3">
      <c r="A78" s="252"/>
      <c r="B78" s="211"/>
      <c r="C78" s="465" t="s">
        <v>308</v>
      </c>
      <c r="D78" s="465"/>
      <c r="E78" s="465"/>
      <c r="F78" s="465"/>
      <c r="G78" s="465"/>
      <c r="H78" s="465"/>
      <c r="I78" s="465"/>
      <c r="J78" s="465"/>
      <c r="K78" s="465"/>
      <c r="L78" s="257"/>
      <c r="M78" s="254"/>
      <c r="N78" s="258"/>
      <c r="O78" s="256"/>
      <c r="P78" s="256"/>
      <c r="Q78" s="256"/>
      <c r="AP78" s="209"/>
      <c r="AQ78" s="162" t="s">
        <v>308</v>
      </c>
    </row>
    <row r="79" spans="1:43" s="156" customFormat="1" ht="16.5" x14ac:dyDescent="0.3">
      <c r="A79" s="252"/>
      <c r="B79" s="211"/>
      <c r="C79" s="465" t="s">
        <v>309</v>
      </c>
      <c r="D79" s="465"/>
      <c r="E79" s="465"/>
      <c r="F79" s="465"/>
      <c r="G79" s="465"/>
      <c r="H79" s="465"/>
      <c r="I79" s="465"/>
      <c r="J79" s="465"/>
      <c r="K79" s="465"/>
      <c r="L79" s="253">
        <v>7.62</v>
      </c>
      <c r="M79" s="254"/>
      <c r="N79" s="259">
        <v>274.47000000000003</v>
      </c>
      <c r="O79" s="256"/>
      <c r="P79" s="256"/>
      <c r="Q79" s="256"/>
      <c r="AP79" s="209"/>
      <c r="AQ79" s="162" t="s">
        <v>309</v>
      </c>
    </row>
    <row r="80" spans="1:43" s="156" customFormat="1" ht="16.5" x14ac:dyDescent="0.3">
      <c r="A80" s="252"/>
      <c r="B80" s="211"/>
      <c r="C80" s="465" t="s">
        <v>310</v>
      </c>
      <c r="D80" s="465"/>
      <c r="E80" s="465"/>
      <c r="F80" s="465"/>
      <c r="G80" s="465"/>
      <c r="H80" s="465"/>
      <c r="I80" s="465"/>
      <c r="J80" s="465"/>
      <c r="K80" s="465"/>
      <c r="L80" s="253">
        <v>20.3</v>
      </c>
      <c r="M80" s="254"/>
      <c r="N80" s="259">
        <v>222.08</v>
      </c>
      <c r="O80" s="256"/>
      <c r="P80" s="256"/>
      <c r="Q80" s="256"/>
      <c r="AP80" s="209"/>
      <c r="AQ80" s="162" t="s">
        <v>310</v>
      </c>
    </row>
    <row r="81" spans="1:44" s="156" customFormat="1" ht="16.5" x14ac:dyDescent="0.3">
      <c r="A81" s="252"/>
      <c r="B81" s="211"/>
      <c r="C81" s="465" t="s">
        <v>311</v>
      </c>
      <c r="D81" s="465"/>
      <c r="E81" s="465"/>
      <c r="F81" s="465"/>
      <c r="G81" s="465"/>
      <c r="H81" s="465"/>
      <c r="I81" s="465"/>
      <c r="J81" s="465"/>
      <c r="K81" s="465"/>
      <c r="L81" s="253">
        <v>1.53</v>
      </c>
      <c r="M81" s="254"/>
      <c r="N81" s="259">
        <v>55.11</v>
      </c>
      <c r="O81" s="256"/>
      <c r="P81" s="256"/>
      <c r="Q81" s="256"/>
      <c r="AP81" s="209"/>
      <c r="AQ81" s="162" t="s">
        <v>311</v>
      </c>
    </row>
    <row r="82" spans="1:44" s="156" customFormat="1" ht="16.5" x14ac:dyDescent="0.3">
      <c r="A82" s="252"/>
      <c r="B82" s="211"/>
      <c r="C82" s="465" t="s">
        <v>312</v>
      </c>
      <c r="D82" s="465"/>
      <c r="E82" s="465"/>
      <c r="F82" s="465"/>
      <c r="G82" s="465"/>
      <c r="H82" s="465"/>
      <c r="I82" s="465"/>
      <c r="J82" s="465"/>
      <c r="K82" s="465"/>
      <c r="L82" s="260">
        <v>1051.21</v>
      </c>
      <c r="M82" s="254"/>
      <c r="N82" s="255">
        <v>7274.36</v>
      </c>
      <c r="O82" s="256"/>
      <c r="P82" s="256"/>
      <c r="Q82" s="256"/>
      <c r="AP82" s="209"/>
      <c r="AQ82" s="162" t="s">
        <v>312</v>
      </c>
    </row>
    <row r="83" spans="1:44" s="156" customFormat="1" ht="16.5" x14ac:dyDescent="0.3">
      <c r="A83" s="252"/>
      <c r="B83" s="211"/>
      <c r="C83" s="465" t="s">
        <v>389</v>
      </c>
      <c r="D83" s="465"/>
      <c r="E83" s="465"/>
      <c r="F83" s="465"/>
      <c r="G83" s="465"/>
      <c r="H83" s="465"/>
      <c r="I83" s="465"/>
      <c r="J83" s="465"/>
      <c r="K83" s="465"/>
      <c r="L83" s="260">
        <v>1094.1400000000001</v>
      </c>
      <c r="M83" s="254"/>
      <c r="N83" s="255">
        <v>8311.42</v>
      </c>
      <c r="O83" s="256"/>
      <c r="P83" s="256"/>
      <c r="Q83" s="256"/>
      <c r="AP83" s="209"/>
      <c r="AQ83" s="162" t="s">
        <v>389</v>
      </c>
    </row>
    <row r="84" spans="1:44" s="156" customFormat="1" ht="16.5" x14ac:dyDescent="0.3">
      <c r="A84" s="252"/>
      <c r="B84" s="211"/>
      <c r="C84" s="465" t="s">
        <v>308</v>
      </c>
      <c r="D84" s="465"/>
      <c r="E84" s="465"/>
      <c r="F84" s="465"/>
      <c r="G84" s="465"/>
      <c r="H84" s="465"/>
      <c r="I84" s="465"/>
      <c r="J84" s="465"/>
      <c r="K84" s="465"/>
      <c r="L84" s="257"/>
      <c r="M84" s="254"/>
      <c r="N84" s="258"/>
      <c r="O84" s="256"/>
      <c r="P84" s="256"/>
      <c r="Q84" s="256"/>
      <c r="AP84" s="209"/>
      <c r="AQ84" s="162" t="s">
        <v>308</v>
      </c>
    </row>
    <row r="85" spans="1:44" s="156" customFormat="1" ht="16.5" x14ac:dyDescent="0.3">
      <c r="A85" s="252"/>
      <c r="B85" s="211"/>
      <c r="C85" s="465" t="s">
        <v>314</v>
      </c>
      <c r="D85" s="465"/>
      <c r="E85" s="465"/>
      <c r="F85" s="465"/>
      <c r="G85" s="465"/>
      <c r="H85" s="465"/>
      <c r="I85" s="465"/>
      <c r="J85" s="465"/>
      <c r="K85" s="465"/>
      <c r="L85" s="253">
        <v>7.62</v>
      </c>
      <c r="M85" s="254"/>
      <c r="N85" s="259">
        <v>274.47000000000003</v>
      </c>
      <c r="O85" s="256"/>
      <c r="P85" s="256"/>
      <c r="Q85" s="256"/>
      <c r="AP85" s="209"/>
      <c r="AQ85" s="162" t="s">
        <v>314</v>
      </c>
    </row>
    <row r="86" spans="1:44" s="156" customFormat="1" ht="16.5" x14ac:dyDescent="0.3">
      <c r="A86" s="252"/>
      <c r="B86" s="211"/>
      <c r="C86" s="465" t="s">
        <v>315</v>
      </c>
      <c r="D86" s="465"/>
      <c r="E86" s="465"/>
      <c r="F86" s="465"/>
      <c r="G86" s="465"/>
      <c r="H86" s="465"/>
      <c r="I86" s="465"/>
      <c r="J86" s="465"/>
      <c r="K86" s="465"/>
      <c r="L86" s="253">
        <v>20.3</v>
      </c>
      <c r="M86" s="254"/>
      <c r="N86" s="259">
        <v>222.08</v>
      </c>
      <c r="O86" s="256"/>
      <c r="P86" s="256"/>
      <c r="Q86" s="256"/>
      <c r="AP86" s="209"/>
      <c r="AQ86" s="162" t="s">
        <v>315</v>
      </c>
    </row>
    <row r="87" spans="1:44" s="156" customFormat="1" ht="16.5" x14ac:dyDescent="0.3">
      <c r="A87" s="252"/>
      <c r="B87" s="211"/>
      <c r="C87" s="465" t="s">
        <v>316</v>
      </c>
      <c r="D87" s="465"/>
      <c r="E87" s="465"/>
      <c r="F87" s="465"/>
      <c r="G87" s="465"/>
      <c r="H87" s="465"/>
      <c r="I87" s="465"/>
      <c r="J87" s="465"/>
      <c r="K87" s="465"/>
      <c r="L87" s="253">
        <v>1.53</v>
      </c>
      <c r="M87" s="254"/>
      <c r="N87" s="259">
        <v>55.11</v>
      </c>
      <c r="O87" s="256"/>
      <c r="P87" s="256"/>
      <c r="Q87" s="256"/>
      <c r="AP87" s="209"/>
      <c r="AQ87" s="162" t="s">
        <v>316</v>
      </c>
    </row>
    <row r="88" spans="1:44" s="156" customFormat="1" ht="16.5" x14ac:dyDescent="0.3">
      <c r="A88" s="252"/>
      <c r="B88" s="211"/>
      <c r="C88" s="465" t="s">
        <v>317</v>
      </c>
      <c r="D88" s="465"/>
      <c r="E88" s="465"/>
      <c r="F88" s="465"/>
      <c r="G88" s="465"/>
      <c r="H88" s="465"/>
      <c r="I88" s="465"/>
      <c r="J88" s="465"/>
      <c r="K88" s="465"/>
      <c r="L88" s="260">
        <v>1051.21</v>
      </c>
      <c r="M88" s="254"/>
      <c r="N88" s="255">
        <v>7274.36</v>
      </c>
      <c r="O88" s="256"/>
      <c r="P88" s="256"/>
      <c r="Q88" s="256"/>
      <c r="AP88" s="209"/>
      <c r="AQ88" s="162" t="s">
        <v>317</v>
      </c>
    </row>
    <row r="89" spans="1:44" s="156" customFormat="1" ht="16.5" x14ac:dyDescent="0.3">
      <c r="A89" s="252"/>
      <c r="B89" s="211"/>
      <c r="C89" s="465" t="s">
        <v>318</v>
      </c>
      <c r="D89" s="465"/>
      <c r="E89" s="465"/>
      <c r="F89" s="465"/>
      <c r="G89" s="465"/>
      <c r="H89" s="465"/>
      <c r="I89" s="465"/>
      <c r="J89" s="465"/>
      <c r="K89" s="465"/>
      <c r="L89" s="253">
        <v>9.52</v>
      </c>
      <c r="M89" s="254"/>
      <c r="N89" s="259">
        <v>342.76</v>
      </c>
      <c r="O89" s="256"/>
      <c r="P89" s="256"/>
      <c r="Q89" s="256"/>
      <c r="AP89" s="209"/>
      <c r="AQ89" s="162" t="s">
        <v>318</v>
      </c>
    </row>
    <row r="90" spans="1:44" s="156" customFormat="1" ht="16.5" x14ac:dyDescent="0.3">
      <c r="A90" s="252"/>
      <c r="B90" s="211"/>
      <c r="C90" s="465" t="s">
        <v>319</v>
      </c>
      <c r="D90" s="465"/>
      <c r="E90" s="465"/>
      <c r="F90" s="465"/>
      <c r="G90" s="465"/>
      <c r="H90" s="465"/>
      <c r="I90" s="465"/>
      <c r="J90" s="465"/>
      <c r="K90" s="465"/>
      <c r="L90" s="253">
        <v>5.49</v>
      </c>
      <c r="M90" s="254"/>
      <c r="N90" s="259">
        <v>197.75</v>
      </c>
      <c r="O90" s="256"/>
      <c r="P90" s="256"/>
      <c r="Q90" s="256"/>
      <c r="AP90" s="209"/>
      <c r="AQ90" s="162" t="s">
        <v>319</v>
      </c>
    </row>
    <row r="91" spans="1:44" s="156" customFormat="1" ht="16.5" x14ac:dyDescent="0.3">
      <c r="A91" s="252"/>
      <c r="B91" s="211"/>
      <c r="C91" s="465" t="s">
        <v>321</v>
      </c>
      <c r="D91" s="465"/>
      <c r="E91" s="465"/>
      <c r="F91" s="465"/>
      <c r="G91" s="465"/>
      <c r="H91" s="465"/>
      <c r="I91" s="465"/>
      <c r="J91" s="465"/>
      <c r="K91" s="465"/>
      <c r="L91" s="253">
        <v>9.15</v>
      </c>
      <c r="M91" s="254"/>
      <c r="N91" s="259">
        <v>329.58</v>
      </c>
      <c r="O91" s="256"/>
      <c r="P91" s="256"/>
      <c r="Q91" s="256"/>
      <c r="AP91" s="209"/>
      <c r="AQ91" s="162" t="s">
        <v>321</v>
      </c>
    </row>
    <row r="92" spans="1:44" s="156" customFormat="1" ht="16.5" x14ac:dyDescent="0.3">
      <c r="A92" s="252"/>
      <c r="B92" s="211"/>
      <c r="C92" s="465" t="s">
        <v>322</v>
      </c>
      <c r="D92" s="465"/>
      <c r="E92" s="465"/>
      <c r="F92" s="465"/>
      <c r="G92" s="465"/>
      <c r="H92" s="465"/>
      <c r="I92" s="465"/>
      <c r="J92" s="465"/>
      <c r="K92" s="465"/>
      <c r="L92" s="253">
        <v>9.52</v>
      </c>
      <c r="M92" s="254"/>
      <c r="N92" s="259">
        <v>342.76</v>
      </c>
      <c r="O92" s="256"/>
      <c r="P92" s="256"/>
      <c r="Q92" s="256"/>
      <c r="AP92" s="209"/>
      <c r="AQ92" s="162" t="s">
        <v>322</v>
      </c>
    </row>
    <row r="93" spans="1:44" s="156" customFormat="1" ht="16.5" x14ac:dyDescent="0.3">
      <c r="A93" s="252"/>
      <c r="B93" s="211"/>
      <c r="C93" s="465" t="s">
        <v>323</v>
      </c>
      <c r="D93" s="465"/>
      <c r="E93" s="465"/>
      <c r="F93" s="465"/>
      <c r="G93" s="465"/>
      <c r="H93" s="465"/>
      <c r="I93" s="465"/>
      <c r="J93" s="465"/>
      <c r="K93" s="465"/>
      <c r="L93" s="253">
        <v>5.49</v>
      </c>
      <c r="M93" s="254"/>
      <c r="N93" s="259">
        <v>197.75</v>
      </c>
      <c r="O93" s="256"/>
      <c r="P93" s="256"/>
      <c r="Q93" s="256"/>
      <c r="AP93" s="209"/>
      <c r="AQ93" s="162" t="s">
        <v>323</v>
      </c>
    </row>
    <row r="94" spans="1:44" s="156" customFormat="1" ht="16.5" x14ac:dyDescent="0.3">
      <c r="A94" s="252"/>
      <c r="B94" s="261"/>
      <c r="C94" s="490" t="s">
        <v>133</v>
      </c>
      <c r="D94" s="490"/>
      <c r="E94" s="490"/>
      <c r="F94" s="490"/>
      <c r="G94" s="490"/>
      <c r="H94" s="490"/>
      <c r="I94" s="490"/>
      <c r="J94" s="490"/>
      <c r="K94" s="490"/>
      <c r="L94" s="262">
        <v>1094.1400000000001</v>
      </c>
      <c r="M94" s="263"/>
      <c r="N94" s="264">
        <v>8311.42</v>
      </c>
      <c r="O94" s="256"/>
      <c r="P94" s="256"/>
      <c r="Q94" s="256"/>
      <c r="AP94" s="209"/>
      <c r="AR94" s="209" t="s">
        <v>133</v>
      </c>
    </row>
    <row r="95" spans="1:44" s="156" customFormat="1" ht="1.5" customHeight="1" x14ac:dyDescent="0.25">
      <c r="B95" s="241"/>
      <c r="C95" s="239"/>
      <c r="D95" s="239"/>
      <c r="E95" s="239"/>
      <c r="F95" s="239"/>
      <c r="G95" s="239"/>
      <c r="H95" s="239"/>
      <c r="I95" s="239"/>
      <c r="J95" s="239"/>
      <c r="K95" s="239"/>
      <c r="L95" s="262"/>
      <c r="M95" s="265"/>
      <c r="N95" s="266"/>
    </row>
    <row r="96" spans="1:44" s="156" customFormat="1" ht="26.25" customHeight="1" x14ac:dyDescent="0.25">
      <c r="A96" s="267"/>
      <c r="B96" s="268"/>
      <c r="C96" s="268"/>
      <c r="D96" s="268"/>
      <c r="E96" s="268"/>
      <c r="F96" s="268"/>
      <c r="G96" s="268"/>
      <c r="H96" s="268"/>
      <c r="I96" s="268"/>
      <c r="J96" s="268"/>
      <c r="K96" s="268"/>
      <c r="L96" s="268"/>
      <c r="M96" s="268"/>
      <c r="N96" s="268"/>
    </row>
    <row r="97" spans="1:44" s="186" customFormat="1" ht="12.75" customHeight="1" x14ac:dyDescent="0.2">
      <c r="A97" s="159"/>
      <c r="B97" s="269" t="s">
        <v>324</v>
      </c>
      <c r="C97" s="491"/>
      <c r="D97" s="491"/>
      <c r="E97" s="491"/>
      <c r="F97" s="491"/>
      <c r="G97" s="491"/>
      <c r="H97" s="491"/>
      <c r="I97" s="491"/>
      <c r="J97" s="491"/>
      <c r="K97" s="491"/>
      <c r="L97" s="491"/>
      <c r="Y97" s="171"/>
      <c r="Z97" s="171"/>
      <c r="AA97" s="171"/>
      <c r="AB97" s="171"/>
      <c r="AC97" s="171"/>
      <c r="AD97" s="171"/>
      <c r="AE97" s="171"/>
      <c r="AF97" s="171"/>
      <c r="AG97" s="171"/>
      <c r="AH97" s="171"/>
      <c r="AI97" s="171"/>
      <c r="AJ97" s="171"/>
      <c r="AK97" s="171"/>
      <c r="AL97" s="171"/>
      <c r="AM97" s="171"/>
      <c r="AN97" s="171"/>
      <c r="AO97" s="171"/>
      <c r="AP97" s="171"/>
      <c r="AQ97" s="171"/>
      <c r="AR97" s="171"/>
    </row>
    <row r="98" spans="1:44" s="186" customFormat="1" ht="13.5" customHeight="1" x14ac:dyDescent="0.2">
      <c r="A98" s="159"/>
      <c r="B98" s="270"/>
      <c r="C98" s="489" t="s">
        <v>325</v>
      </c>
      <c r="D98" s="489"/>
      <c r="E98" s="489"/>
      <c r="F98" s="489"/>
      <c r="G98" s="489"/>
      <c r="H98" s="489"/>
      <c r="I98" s="489"/>
      <c r="J98" s="489"/>
      <c r="K98" s="489"/>
      <c r="L98" s="489"/>
      <c r="Y98" s="171"/>
      <c r="Z98" s="171"/>
      <c r="AA98" s="171"/>
      <c r="AB98" s="171"/>
      <c r="AC98" s="171"/>
      <c r="AD98" s="171"/>
      <c r="AE98" s="171"/>
      <c r="AF98" s="171"/>
      <c r="AG98" s="171"/>
      <c r="AH98" s="171"/>
      <c r="AI98" s="171"/>
      <c r="AJ98" s="171"/>
      <c r="AK98" s="171"/>
      <c r="AL98" s="171"/>
      <c r="AM98" s="171"/>
      <c r="AN98" s="171"/>
      <c r="AO98" s="171"/>
      <c r="AP98" s="171"/>
      <c r="AQ98" s="171"/>
      <c r="AR98" s="171"/>
    </row>
    <row r="99" spans="1:44" s="186" customFormat="1" ht="13.5" customHeight="1" x14ac:dyDescent="0.2">
      <c r="A99" s="159"/>
      <c r="B99" s="269" t="s">
        <v>326</v>
      </c>
      <c r="C99" s="491"/>
      <c r="D99" s="491"/>
      <c r="E99" s="491"/>
      <c r="F99" s="491"/>
      <c r="G99" s="491"/>
      <c r="H99" s="491"/>
      <c r="I99" s="491"/>
      <c r="J99" s="491"/>
      <c r="K99" s="491"/>
      <c r="L99" s="491"/>
      <c r="Y99" s="171"/>
      <c r="Z99" s="171"/>
      <c r="AA99" s="171"/>
      <c r="AB99" s="171"/>
      <c r="AC99" s="171"/>
      <c r="AD99" s="171"/>
      <c r="AE99" s="171"/>
      <c r="AF99" s="171"/>
      <c r="AG99" s="171"/>
      <c r="AH99" s="171"/>
      <c r="AI99" s="171"/>
      <c r="AJ99" s="171"/>
      <c r="AK99" s="171"/>
      <c r="AL99" s="171"/>
      <c r="AM99" s="171"/>
      <c r="AN99" s="171"/>
      <c r="AO99" s="171"/>
      <c r="AP99" s="171"/>
      <c r="AQ99" s="171"/>
      <c r="AR99" s="171"/>
    </row>
    <row r="100" spans="1:44" s="186" customFormat="1" ht="13.5" customHeight="1" x14ac:dyDescent="0.2">
      <c r="A100" s="159"/>
      <c r="C100" s="489" t="s">
        <v>325</v>
      </c>
      <c r="D100" s="489"/>
      <c r="E100" s="489"/>
      <c r="F100" s="489"/>
      <c r="G100" s="489"/>
      <c r="H100" s="489"/>
      <c r="I100" s="489"/>
      <c r="J100" s="489"/>
      <c r="K100" s="489"/>
      <c r="L100" s="489"/>
      <c r="Y100" s="171"/>
      <c r="Z100" s="171"/>
      <c r="AA100" s="171"/>
      <c r="AB100" s="171"/>
      <c r="AC100" s="171"/>
      <c r="AD100" s="171"/>
      <c r="AE100" s="171"/>
      <c r="AF100" s="171"/>
      <c r="AG100" s="171"/>
      <c r="AH100" s="171"/>
      <c r="AI100" s="171"/>
      <c r="AJ100" s="171"/>
      <c r="AK100" s="171"/>
      <c r="AL100" s="171"/>
      <c r="AM100" s="171"/>
      <c r="AN100" s="171"/>
      <c r="AO100" s="171"/>
      <c r="AP100" s="171"/>
      <c r="AQ100" s="171"/>
      <c r="AR100" s="171"/>
    </row>
    <row r="101" spans="1:44" s="156" customFormat="1" ht="21" customHeight="1" x14ac:dyDescent="0.25"/>
    <row r="102" spans="1:44" s="186" customFormat="1" ht="22.5" customHeight="1" x14ac:dyDescent="0.25">
      <c r="A102" s="484" t="s">
        <v>327</v>
      </c>
      <c r="B102" s="484"/>
      <c r="C102" s="484"/>
      <c r="D102" s="484"/>
      <c r="E102" s="484"/>
      <c r="F102" s="484"/>
      <c r="G102" s="484"/>
      <c r="H102" s="484"/>
      <c r="I102" s="484"/>
      <c r="J102" s="484"/>
      <c r="K102" s="484"/>
      <c r="L102" s="484"/>
      <c r="M102" s="484"/>
      <c r="N102" s="484"/>
      <c r="O102" s="249"/>
      <c r="P102" s="249"/>
      <c r="Q102" s="156"/>
      <c r="R102" s="156"/>
      <c r="S102" s="156"/>
      <c r="T102" s="156"/>
      <c r="U102" s="156"/>
      <c r="V102" s="156"/>
      <c r="W102" s="156"/>
      <c r="X102" s="156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  <c r="AI102" s="171"/>
      <c r="AJ102" s="171"/>
      <c r="AK102" s="171"/>
      <c r="AL102" s="171"/>
      <c r="AM102" s="171"/>
      <c r="AN102" s="171"/>
      <c r="AO102" s="171"/>
      <c r="AP102" s="171"/>
      <c r="AQ102" s="171"/>
      <c r="AR102" s="171"/>
    </row>
    <row r="103" spans="1:44" s="186" customFormat="1" ht="12.75" customHeight="1" x14ac:dyDescent="0.25">
      <c r="A103" s="484" t="s">
        <v>328</v>
      </c>
      <c r="B103" s="484"/>
      <c r="C103" s="484"/>
      <c r="D103" s="484"/>
      <c r="E103" s="484"/>
      <c r="F103" s="484"/>
      <c r="G103" s="484"/>
      <c r="H103" s="484"/>
      <c r="I103" s="484"/>
      <c r="J103" s="484"/>
      <c r="K103" s="484"/>
      <c r="L103" s="484"/>
      <c r="M103" s="484"/>
      <c r="N103" s="484"/>
      <c r="O103" s="249"/>
      <c r="P103" s="249"/>
      <c r="Q103" s="156"/>
      <c r="R103" s="156"/>
      <c r="S103" s="156"/>
      <c r="T103" s="156"/>
      <c r="U103" s="156"/>
      <c r="V103" s="156"/>
      <c r="W103" s="156"/>
      <c r="X103" s="156"/>
      <c r="Y103" s="171"/>
      <c r="Z103" s="171"/>
      <c r="AA103" s="171"/>
      <c r="AB103" s="171"/>
      <c r="AC103" s="171"/>
      <c r="AD103" s="171"/>
      <c r="AE103" s="171"/>
      <c r="AF103" s="171"/>
      <c r="AG103" s="171"/>
      <c r="AH103" s="171"/>
      <c r="AI103" s="171"/>
      <c r="AJ103" s="171"/>
      <c r="AK103" s="171"/>
      <c r="AL103" s="171"/>
      <c r="AM103" s="171"/>
      <c r="AN103" s="171"/>
      <c r="AO103" s="171"/>
      <c r="AP103" s="171"/>
      <c r="AQ103" s="171"/>
      <c r="AR103" s="171"/>
    </row>
    <row r="104" spans="1:44" s="186" customFormat="1" ht="12.75" customHeight="1" x14ac:dyDescent="0.25">
      <c r="A104" s="484" t="s">
        <v>329</v>
      </c>
      <c r="B104" s="484"/>
      <c r="C104" s="484"/>
      <c r="D104" s="484"/>
      <c r="E104" s="484"/>
      <c r="F104" s="484"/>
      <c r="G104" s="484"/>
      <c r="H104" s="484"/>
      <c r="I104" s="484"/>
      <c r="J104" s="484"/>
      <c r="K104" s="484"/>
      <c r="L104" s="484"/>
      <c r="M104" s="484"/>
      <c r="N104" s="484"/>
      <c r="O104" s="249"/>
      <c r="P104" s="249"/>
      <c r="Q104" s="156"/>
      <c r="R104" s="156"/>
      <c r="S104" s="156"/>
      <c r="T104" s="156"/>
      <c r="U104" s="156"/>
      <c r="V104" s="156"/>
      <c r="W104" s="156"/>
      <c r="X104" s="156"/>
      <c r="Y104" s="171"/>
      <c r="Z104" s="171"/>
      <c r="AA104" s="171"/>
      <c r="AB104" s="171"/>
      <c r="AC104" s="171"/>
      <c r="AD104" s="171"/>
      <c r="AE104" s="171"/>
      <c r="AF104" s="171"/>
      <c r="AG104" s="171"/>
      <c r="AH104" s="171"/>
      <c r="AI104" s="171"/>
      <c r="AJ104" s="171"/>
      <c r="AK104" s="171"/>
      <c r="AL104" s="171"/>
      <c r="AM104" s="171"/>
      <c r="AN104" s="171"/>
      <c r="AO104" s="171"/>
      <c r="AP104" s="171"/>
      <c r="AQ104" s="171"/>
      <c r="AR104" s="171"/>
    </row>
    <row r="105" spans="1:44" s="186" customFormat="1" ht="20.25" customHeight="1" x14ac:dyDescent="0.25">
      <c r="A105" s="247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9"/>
      <c r="P105" s="249"/>
      <c r="Q105" s="156"/>
      <c r="R105" s="156"/>
      <c r="S105" s="156"/>
      <c r="T105" s="156"/>
      <c r="U105" s="156"/>
      <c r="V105" s="156"/>
      <c r="W105" s="156"/>
      <c r="X105" s="156"/>
      <c r="Y105" s="171"/>
      <c r="Z105" s="171"/>
      <c r="AA105" s="171"/>
      <c r="AB105" s="171"/>
      <c r="AC105" s="171"/>
      <c r="AD105" s="171"/>
      <c r="AE105" s="171"/>
      <c r="AF105" s="171"/>
      <c r="AG105" s="171"/>
      <c r="AH105" s="171"/>
      <c r="AI105" s="171"/>
      <c r="AJ105" s="171"/>
      <c r="AK105" s="171"/>
      <c r="AL105" s="171"/>
      <c r="AM105" s="171"/>
      <c r="AN105" s="171"/>
      <c r="AO105" s="171"/>
      <c r="AP105" s="171"/>
      <c r="AQ105" s="171"/>
      <c r="AR105" s="171"/>
    </row>
    <row r="106" spans="1:44" s="156" customFormat="1" ht="15" x14ac:dyDescent="0.25">
      <c r="B106" s="271"/>
      <c r="D106" s="271"/>
      <c r="F106" s="271"/>
    </row>
  </sheetData>
  <mergeCells count="94">
    <mergeCell ref="C100:L100"/>
    <mergeCell ref="A102:N102"/>
    <mergeCell ref="A103:N103"/>
    <mergeCell ref="A104:N104"/>
    <mergeCell ref="C92:K92"/>
    <mergeCell ref="C93:K93"/>
    <mergeCell ref="C94:K94"/>
    <mergeCell ref="C97:L97"/>
    <mergeCell ref="C98:L98"/>
    <mergeCell ref="C99:L99"/>
    <mergeCell ref="C91:K91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79:K79"/>
    <mergeCell ref="C66:E66"/>
    <mergeCell ref="C67:E67"/>
    <mergeCell ref="C68:E68"/>
    <mergeCell ref="C69:E69"/>
    <mergeCell ref="C70:E70"/>
    <mergeCell ref="C71:E71"/>
    <mergeCell ref="C72:E72"/>
    <mergeCell ref="C73:E73"/>
    <mergeCell ref="C76:K76"/>
    <mergeCell ref="C77:K77"/>
    <mergeCell ref="C78:K78"/>
    <mergeCell ref="C51:E51"/>
    <mergeCell ref="C52:E52"/>
    <mergeCell ref="C65:E65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53:E53"/>
    <mergeCell ref="N41:N43"/>
    <mergeCell ref="C44:E44"/>
    <mergeCell ref="A45:N45"/>
    <mergeCell ref="C46:E46"/>
    <mergeCell ref="G41:I42"/>
    <mergeCell ref="J41:L42"/>
    <mergeCell ref="A41:A43"/>
    <mergeCell ref="B41:B43"/>
    <mergeCell ref="C41:E43"/>
    <mergeCell ref="F41:F43"/>
    <mergeCell ref="M41:M43"/>
    <mergeCell ref="C48:E48"/>
    <mergeCell ref="C49:E49"/>
    <mergeCell ref="C50:E50"/>
    <mergeCell ref="L39:M39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L37:M37"/>
    <mergeCell ref="L38:M38"/>
    <mergeCell ref="C47:E47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1" fitToHeight="0" orientation="portrait" r:id="rId1"/>
  <headerFooter>
    <oddFooter>&amp;RСтраница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1B8CA-E2F2-4EE3-8682-FE324D2296F7}">
  <sheetPr>
    <tabColor rgb="FFFFC000"/>
    <pageSetUpPr fitToPage="1"/>
  </sheetPr>
  <dimension ref="A1:AS90"/>
  <sheetViews>
    <sheetView topLeftCell="A61" workbookViewId="0">
      <selection activeCell="C34" sqref="C34"/>
    </sheetView>
  </sheetViews>
  <sheetFormatPr defaultColWidth="9.140625" defaultRowHeight="10.5" customHeight="1" x14ac:dyDescent="0.2"/>
  <cols>
    <col min="1" max="1" width="8.85546875" style="157" customWidth="1"/>
    <col min="2" max="2" width="20.140625" style="272" customWidth="1"/>
    <col min="3" max="4" width="10.42578125" style="272" customWidth="1"/>
    <col min="5" max="5" width="13.28515625" style="272" customWidth="1"/>
    <col min="6" max="6" width="8.5703125" style="272" customWidth="1"/>
    <col min="7" max="7" width="7.85546875" style="272" customWidth="1"/>
    <col min="8" max="8" width="8.42578125" style="272" customWidth="1"/>
    <col min="9" max="9" width="12" style="272" customWidth="1"/>
    <col min="10" max="10" width="12.28515625" style="272" customWidth="1"/>
    <col min="11" max="11" width="8.5703125" style="272" customWidth="1"/>
    <col min="12" max="12" width="12" style="272" customWidth="1"/>
    <col min="13" max="13" width="7.85546875" style="272" customWidth="1"/>
    <col min="14" max="14" width="13.28515625" style="272" customWidth="1"/>
    <col min="15" max="15" width="1.140625" style="272" hidden="1" customWidth="1"/>
    <col min="16" max="16" width="73.85546875" style="272" hidden="1" customWidth="1"/>
    <col min="17" max="17" width="83.42578125" style="272" hidden="1" customWidth="1"/>
    <col min="18" max="24" width="9.140625" style="272"/>
    <col min="25" max="25" width="49.85546875" style="162" hidden="1" customWidth="1"/>
    <col min="26" max="26" width="54" style="162" hidden="1" customWidth="1"/>
    <col min="27" max="32" width="82.28515625" style="162" hidden="1" customWidth="1"/>
    <col min="33" max="36" width="154" style="162" hidden="1" customWidth="1"/>
    <col min="37" max="41" width="34.140625" style="162" hidden="1" customWidth="1"/>
    <col min="42" max="42" width="125" style="162" hidden="1" customWidth="1"/>
    <col min="43" max="45" width="91.85546875" style="162" hidden="1" customWidth="1"/>
    <col min="46" max="16384" width="9.140625" style="272"/>
  </cols>
  <sheetData>
    <row r="1" spans="1:31" s="156" customFormat="1" ht="15" x14ac:dyDescent="0.25"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8" t="s">
        <v>221</v>
      </c>
    </row>
    <row r="2" spans="1:31" s="156" customFormat="1" ht="10.5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8" t="s">
        <v>222</v>
      </c>
    </row>
    <row r="3" spans="1:31" s="156" customFormat="1" ht="8.25" customHeight="1" x14ac:dyDescent="0.25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8"/>
    </row>
    <row r="4" spans="1:31" s="156" customFormat="1" ht="14.25" customHeight="1" x14ac:dyDescent="0.25">
      <c r="A4" s="462" t="s">
        <v>114</v>
      </c>
      <c r="B4" s="462"/>
      <c r="C4" s="462"/>
      <c r="D4" s="160"/>
      <c r="E4" s="159"/>
      <c r="F4" s="159"/>
      <c r="G4" s="159"/>
      <c r="H4" s="159"/>
      <c r="I4" s="159"/>
      <c r="J4" s="157"/>
      <c r="K4" s="462" t="s">
        <v>115</v>
      </c>
      <c r="L4" s="462"/>
      <c r="M4" s="462"/>
      <c r="N4" s="462"/>
    </row>
    <row r="5" spans="1:31" s="156" customFormat="1" ht="12" customHeight="1" x14ac:dyDescent="0.25">
      <c r="A5" s="463"/>
      <c r="B5" s="463"/>
      <c r="C5" s="463"/>
      <c r="D5" s="463"/>
      <c r="E5" s="161"/>
      <c r="F5" s="159"/>
      <c r="G5" s="159"/>
      <c r="H5" s="159"/>
      <c r="I5" s="159"/>
      <c r="J5" s="464"/>
      <c r="K5" s="464"/>
      <c r="L5" s="464"/>
      <c r="M5" s="464"/>
      <c r="N5" s="464"/>
    </row>
    <row r="6" spans="1:31" s="156" customFormat="1" ht="15" x14ac:dyDescent="0.25">
      <c r="A6" s="465"/>
      <c r="B6" s="465"/>
      <c r="C6" s="465"/>
      <c r="D6" s="465"/>
      <c r="E6" s="159"/>
      <c r="F6" s="159"/>
      <c r="G6" s="159"/>
      <c r="H6" s="159"/>
      <c r="I6" s="159"/>
      <c r="J6" s="465"/>
      <c r="K6" s="465"/>
      <c r="L6" s="465"/>
      <c r="M6" s="465"/>
      <c r="N6" s="465"/>
      <c r="Y6" s="162" t="s">
        <v>142</v>
      </c>
      <c r="Z6" s="162" t="s">
        <v>142</v>
      </c>
    </row>
    <row r="7" spans="1:31" s="156" customFormat="1" ht="17.25" customHeight="1" x14ac:dyDescent="0.25">
      <c r="A7" s="163"/>
      <c r="B7" s="164"/>
      <c r="C7" s="165"/>
      <c r="D7" s="161"/>
      <c r="E7" s="159"/>
      <c r="F7" s="159"/>
      <c r="G7" s="159"/>
      <c r="H7" s="159"/>
      <c r="I7" s="159"/>
      <c r="J7" s="163"/>
      <c r="K7" s="163"/>
      <c r="L7" s="163"/>
      <c r="M7" s="163"/>
      <c r="N7" s="165"/>
    </row>
    <row r="8" spans="1:31" s="156" customFormat="1" ht="16.5" customHeight="1" x14ac:dyDescent="0.25">
      <c r="A8" s="157" t="s">
        <v>223</v>
      </c>
      <c r="B8" s="166"/>
      <c r="C8" s="166"/>
      <c r="D8" s="166"/>
      <c r="E8" s="159"/>
      <c r="F8" s="159"/>
      <c r="G8" s="159"/>
      <c r="H8" s="159"/>
      <c r="I8" s="159"/>
      <c r="J8" s="157"/>
      <c r="K8" s="157"/>
      <c r="L8" s="166"/>
      <c r="M8" s="166"/>
      <c r="N8" s="167" t="s">
        <v>223</v>
      </c>
    </row>
    <row r="9" spans="1:31" s="156" customFormat="1" ht="15.75" customHeight="1" x14ac:dyDescent="0.25">
      <c r="A9" s="159"/>
      <c r="B9" s="159"/>
      <c r="C9" s="159"/>
      <c r="D9" s="159"/>
      <c r="E9" s="159"/>
      <c r="F9" s="168"/>
      <c r="G9" s="159"/>
      <c r="H9" s="159"/>
      <c r="I9" s="159"/>
      <c r="J9" s="159"/>
      <c r="K9" s="159"/>
      <c r="L9" s="159"/>
      <c r="M9" s="159"/>
      <c r="N9" s="159"/>
    </row>
    <row r="10" spans="1:31" s="156" customFormat="1" ht="2.25" customHeight="1" x14ac:dyDescent="0.25">
      <c r="A10" s="169"/>
      <c r="B10" s="166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</row>
    <row r="11" spans="1:31" s="156" customFormat="1" ht="14.25" customHeight="1" x14ac:dyDescent="0.25">
      <c r="A11" s="169" t="s">
        <v>224</v>
      </c>
      <c r="B11" s="166"/>
      <c r="C11" s="159"/>
      <c r="E11" s="159"/>
      <c r="F11" s="159"/>
      <c r="G11" s="469" t="s">
        <v>225</v>
      </c>
      <c r="H11" s="469"/>
      <c r="I11" s="469"/>
      <c r="J11" s="469"/>
      <c r="K11" s="469"/>
      <c r="L11" s="469"/>
      <c r="M11" s="469"/>
      <c r="N11" s="469"/>
    </row>
    <row r="12" spans="1:31" s="156" customFormat="1" ht="11.25" customHeight="1" x14ac:dyDescent="0.25">
      <c r="A12" s="169" t="s">
        <v>226</v>
      </c>
      <c r="B12" s="166"/>
      <c r="C12" s="159"/>
      <c r="E12" s="170"/>
      <c r="F12" s="170"/>
      <c r="G12" s="467"/>
      <c r="H12" s="467"/>
      <c r="I12" s="467"/>
      <c r="J12" s="467"/>
      <c r="K12" s="467"/>
      <c r="L12" s="467"/>
      <c r="M12" s="467"/>
      <c r="N12" s="467"/>
      <c r="AA12" s="171" t="s">
        <v>142</v>
      </c>
    </row>
    <row r="13" spans="1:31" s="156" customFormat="1" ht="22.5" customHeight="1" x14ac:dyDescent="0.25">
      <c r="A13" s="466" t="s">
        <v>227</v>
      </c>
      <c r="B13" s="466"/>
      <c r="C13" s="466"/>
      <c r="D13" s="466"/>
      <c r="E13" s="466"/>
      <c r="F13" s="466"/>
      <c r="G13" s="467"/>
      <c r="H13" s="467"/>
      <c r="I13" s="467"/>
      <c r="J13" s="467"/>
      <c r="K13" s="467"/>
      <c r="L13" s="467"/>
      <c r="M13" s="467"/>
      <c r="N13" s="467"/>
      <c r="P13" s="172" t="s">
        <v>227</v>
      </c>
      <c r="Q13" s="173"/>
      <c r="R13" s="171"/>
      <c r="S13" s="171"/>
      <c r="T13" s="171"/>
      <c r="U13" s="171"/>
      <c r="V13" s="171"/>
      <c r="W13" s="171"/>
      <c r="X13" s="171"/>
      <c r="AB13" s="171" t="s">
        <v>142</v>
      </c>
    </row>
    <row r="14" spans="1:31" s="156" customFormat="1" ht="67.5" customHeight="1" x14ac:dyDescent="0.25">
      <c r="A14" s="470" t="s">
        <v>228</v>
      </c>
      <c r="B14" s="470"/>
      <c r="C14" s="470"/>
      <c r="D14" s="470"/>
      <c r="E14" s="470"/>
      <c r="F14" s="470"/>
      <c r="G14" s="467"/>
      <c r="H14" s="467"/>
      <c r="I14" s="467"/>
      <c r="J14" s="467"/>
      <c r="K14" s="467"/>
      <c r="L14" s="467"/>
      <c r="M14" s="467"/>
      <c r="N14" s="467"/>
      <c r="P14" s="172" t="s">
        <v>228</v>
      </c>
      <c r="Q14" s="173"/>
      <c r="R14" s="171"/>
      <c r="S14" s="171"/>
      <c r="T14" s="171"/>
      <c r="U14" s="171"/>
      <c r="V14" s="171"/>
      <c r="W14" s="171"/>
      <c r="X14" s="171"/>
      <c r="AC14" s="171" t="s">
        <v>142</v>
      </c>
    </row>
    <row r="15" spans="1:31" s="156" customFormat="1" ht="33.75" customHeight="1" x14ac:dyDescent="0.25">
      <c r="A15" s="466" t="s">
        <v>229</v>
      </c>
      <c r="B15" s="466"/>
      <c r="C15" s="466"/>
      <c r="D15" s="466"/>
      <c r="E15" s="466"/>
      <c r="F15" s="466"/>
      <c r="G15" s="467"/>
      <c r="H15" s="467"/>
      <c r="I15" s="467"/>
      <c r="J15" s="467"/>
      <c r="K15" s="467"/>
      <c r="L15" s="467"/>
      <c r="M15" s="467"/>
      <c r="N15" s="467"/>
      <c r="P15" s="172" t="s">
        <v>229</v>
      </c>
      <c r="Q15" s="173"/>
      <c r="R15" s="171"/>
      <c r="S15" s="171"/>
      <c r="T15" s="171"/>
      <c r="U15" s="171"/>
      <c r="V15" s="171"/>
      <c r="W15" s="171"/>
      <c r="X15" s="171"/>
      <c r="AD15" s="171" t="s">
        <v>142</v>
      </c>
    </row>
    <row r="16" spans="1:31" s="156" customFormat="1" ht="11.25" customHeight="1" x14ac:dyDescent="0.25">
      <c r="A16" s="468" t="s">
        <v>230</v>
      </c>
      <c r="B16" s="468"/>
      <c r="C16" s="468"/>
      <c r="D16" s="468"/>
      <c r="E16" s="468"/>
      <c r="F16" s="468"/>
      <c r="G16" s="467"/>
      <c r="H16" s="467"/>
      <c r="I16" s="467"/>
      <c r="J16" s="467"/>
      <c r="K16" s="467"/>
      <c r="L16" s="467"/>
      <c r="M16" s="467"/>
      <c r="N16" s="467"/>
      <c r="P16" s="174"/>
      <c r="Q16" s="174"/>
      <c r="AE16" s="171" t="s">
        <v>142</v>
      </c>
    </row>
    <row r="17" spans="1:35" s="156" customFormat="1" ht="15" x14ac:dyDescent="0.25">
      <c r="A17" s="468" t="s">
        <v>231</v>
      </c>
      <c r="B17" s="468"/>
      <c r="C17" s="468"/>
      <c r="D17" s="468"/>
      <c r="E17" s="468"/>
      <c r="F17" s="468"/>
      <c r="G17" s="467"/>
      <c r="H17" s="467"/>
      <c r="I17" s="467"/>
      <c r="J17" s="467"/>
      <c r="K17" s="467"/>
      <c r="L17" s="467"/>
      <c r="M17" s="467"/>
      <c r="N17" s="467"/>
      <c r="AF17" s="171" t="s">
        <v>142</v>
      </c>
    </row>
    <row r="18" spans="1:35" s="156" customFormat="1" ht="8.25" customHeight="1" x14ac:dyDescent="0.25">
      <c r="A18" s="175"/>
      <c r="B18" s="159"/>
      <c r="C18" s="159"/>
      <c r="D18" s="159"/>
      <c r="E18" s="159"/>
      <c r="F18" s="166"/>
      <c r="G18" s="166"/>
      <c r="H18" s="166"/>
      <c r="I18" s="166"/>
      <c r="J18" s="166"/>
      <c r="K18" s="166"/>
      <c r="L18" s="166"/>
      <c r="M18" s="166"/>
      <c r="N18" s="166"/>
    </row>
    <row r="19" spans="1:35" s="156" customFormat="1" ht="15" x14ac:dyDescent="0.25">
      <c r="A19" s="475" t="s">
        <v>108</v>
      </c>
      <c r="B19" s="475"/>
      <c r="C19" s="475"/>
      <c r="D19" s="475"/>
      <c r="E19" s="475"/>
      <c r="F19" s="475"/>
      <c r="G19" s="475"/>
      <c r="H19" s="475"/>
      <c r="I19" s="475"/>
      <c r="J19" s="475"/>
      <c r="K19" s="475"/>
      <c r="L19" s="475"/>
      <c r="M19" s="475"/>
      <c r="N19" s="475"/>
      <c r="AG19" s="171" t="s">
        <v>108</v>
      </c>
    </row>
    <row r="20" spans="1:35" s="156" customFormat="1" ht="15" x14ac:dyDescent="0.25">
      <c r="A20" s="471" t="s">
        <v>0</v>
      </c>
      <c r="B20" s="471"/>
      <c r="C20" s="471"/>
      <c r="D20" s="471"/>
      <c r="E20" s="471"/>
      <c r="F20" s="471"/>
      <c r="G20" s="471"/>
      <c r="H20" s="471"/>
      <c r="I20" s="471"/>
      <c r="J20" s="471"/>
      <c r="K20" s="471"/>
      <c r="L20" s="471"/>
      <c r="M20" s="471"/>
      <c r="N20" s="471"/>
    </row>
    <row r="21" spans="1:35" s="156" customFormat="1" ht="8.25" customHeight="1" x14ac:dyDescent="0.25">
      <c r="A21" s="176"/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</row>
    <row r="22" spans="1:35" s="156" customFormat="1" ht="15" x14ac:dyDescent="0.25">
      <c r="A22" s="475" t="s">
        <v>342</v>
      </c>
      <c r="B22" s="475"/>
      <c r="C22" s="475"/>
      <c r="D22" s="475"/>
      <c r="E22" s="475"/>
      <c r="F22" s="475"/>
      <c r="G22" s="475"/>
      <c r="H22" s="475"/>
      <c r="I22" s="475"/>
      <c r="J22" s="475"/>
      <c r="K22" s="475"/>
      <c r="L22" s="475"/>
      <c r="M22" s="475"/>
      <c r="N22" s="475"/>
      <c r="AH22" s="171" t="s">
        <v>232</v>
      </c>
    </row>
    <row r="23" spans="1:35" s="156" customFormat="1" ht="15" x14ac:dyDescent="0.25">
      <c r="A23" s="471" t="s">
        <v>233</v>
      </c>
      <c r="B23" s="471"/>
      <c r="C23" s="471"/>
      <c r="D23" s="471"/>
      <c r="E23" s="471"/>
      <c r="F23" s="471"/>
      <c r="G23" s="471"/>
      <c r="H23" s="471"/>
      <c r="I23" s="471"/>
      <c r="J23" s="471"/>
      <c r="K23" s="471"/>
      <c r="L23" s="471"/>
      <c r="M23" s="471"/>
      <c r="N23" s="471"/>
    </row>
    <row r="24" spans="1:35" s="156" customFormat="1" ht="24" customHeight="1" x14ac:dyDescent="0.25">
      <c r="A24" s="476" t="s">
        <v>392</v>
      </c>
      <c r="B24" s="476"/>
      <c r="C24" s="476"/>
      <c r="D24" s="476"/>
      <c r="E24" s="476"/>
      <c r="F24" s="476"/>
      <c r="G24" s="476"/>
      <c r="H24" s="476"/>
      <c r="I24" s="476"/>
      <c r="J24" s="476"/>
      <c r="K24" s="476"/>
      <c r="L24" s="476"/>
      <c r="M24" s="476"/>
      <c r="N24" s="476"/>
    </row>
    <row r="25" spans="1:35" s="156" customFormat="1" ht="8.25" customHeight="1" x14ac:dyDescent="0.25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</row>
    <row r="26" spans="1:35" s="156" customFormat="1" ht="15" x14ac:dyDescent="0.25">
      <c r="A26" s="477" t="s">
        <v>65</v>
      </c>
      <c r="B26" s="477"/>
      <c r="C26" s="477"/>
      <c r="D26" s="477"/>
      <c r="E26" s="477"/>
      <c r="F26" s="477"/>
      <c r="G26" s="477"/>
      <c r="H26" s="477"/>
      <c r="I26" s="477"/>
      <c r="J26" s="477"/>
      <c r="K26" s="477"/>
      <c r="L26" s="477"/>
      <c r="M26" s="477"/>
      <c r="N26" s="477"/>
      <c r="AI26" s="171" t="s">
        <v>65</v>
      </c>
    </row>
    <row r="27" spans="1:35" s="156" customFormat="1" ht="13.5" customHeight="1" x14ac:dyDescent="0.25">
      <c r="A27" s="471" t="s">
        <v>235</v>
      </c>
      <c r="B27" s="471"/>
      <c r="C27" s="471"/>
      <c r="D27" s="471"/>
      <c r="E27" s="471"/>
      <c r="F27" s="471"/>
      <c r="G27" s="471"/>
      <c r="H27" s="471"/>
      <c r="I27" s="471"/>
      <c r="J27" s="471"/>
      <c r="K27" s="471"/>
      <c r="L27" s="471"/>
      <c r="M27" s="471"/>
      <c r="N27" s="471"/>
    </row>
    <row r="28" spans="1:35" s="156" customFormat="1" ht="15" customHeight="1" x14ac:dyDescent="0.25">
      <c r="A28" s="159" t="s">
        <v>236</v>
      </c>
      <c r="B28" s="178" t="s">
        <v>237</v>
      </c>
      <c r="C28" s="157" t="s">
        <v>238</v>
      </c>
      <c r="D28" s="157"/>
      <c r="E28" s="157"/>
      <c r="F28" s="170"/>
      <c r="G28" s="170"/>
      <c r="H28" s="170"/>
      <c r="I28" s="170"/>
      <c r="J28" s="170"/>
      <c r="K28" s="170"/>
      <c r="L28" s="170"/>
      <c r="M28" s="170"/>
      <c r="N28" s="170"/>
    </row>
    <row r="29" spans="1:35" s="156" customFormat="1" ht="18" customHeight="1" x14ac:dyDescent="0.25">
      <c r="A29" s="159" t="s">
        <v>239</v>
      </c>
      <c r="B29" s="469" t="s">
        <v>240</v>
      </c>
      <c r="C29" s="469"/>
      <c r="D29" s="469"/>
      <c r="E29" s="469"/>
      <c r="F29" s="469"/>
      <c r="G29" s="170"/>
      <c r="H29" s="170"/>
      <c r="I29" s="170"/>
      <c r="J29" s="170"/>
      <c r="K29" s="170"/>
      <c r="L29" s="170"/>
      <c r="M29" s="170"/>
      <c r="N29" s="170"/>
    </row>
    <row r="30" spans="1:35" s="156" customFormat="1" ht="15" x14ac:dyDescent="0.25">
      <c r="A30" s="159"/>
      <c r="B30" s="472" t="s">
        <v>241</v>
      </c>
      <c r="C30" s="472"/>
      <c r="D30" s="472"/>
      <c r="E30" s="472"/>
      <c r="F30" s="472"/>
      <c r="G30" s="179"/>
      <c r="H30" s="179"/>
      <c r="I30" s="179"/>
      <c r="J30" s="179"/>
      <c r="K30" s="179"/>
      <c r="L30" s="179"/>
      <c r="M30" s="180"/>
      <c r="N30" s="179"/>
    </row>
    <row r="31" spans="1:35" s="156" customFormat="1" ht="9.75" customHeight="1" x14ac:dyDescent="0.25">
      <c r="A31" s="159"/>
      <c r="B31" s="159"/>
      <c r="C31" s="159"/>
      <c r="D31" s="181"/>
      <c r="E31" s="181"/>
      <c r="F31" s="181"/>
      <c r="G31" s="181"/>
      <c r="H31" s="181"/>
      <c r="I31" s="181"/>
      <c r="J31" s="181"/>
      <c r="K31" s="181"/>
      <c r="L31" s="181"/>
      <c r="M31" s="179"/>
      <c r="N31" s="179"/>
    </row>
    <row r="32" spans="1:35" s="156" customFormat="1" ht="15" x14ac:dyDescent="0.25">
      <c r="A32" s="182" t="s">
        <v>242</v>
      </c>
      <c r="B32" s="159"/>
      <c r="C32" s="159"/>
      <c r="D32" s="183" t="s">
        <v>243</v>
      </c>
      <c r="E32" s="163"/>
      <c r="F32" s="184"/>
      <c r="G32" s="185"/>
      <c r="H32" s="185"/>
      <c r="I32" s="185"/>
      <c r="J32" s="185"/>
      <c r="K32" s="185"/>
      <c r="L32" s="185"/>
      <c r="M32" s="185"/>
      <c r="N32" s="185"/>
    </row>
    <row r="33" spans="1:39" s="156" customFormat="1" ht="9.75" customHeight="1" x14ac:dyDescent="0.25">
      <c r="A33" s="159"/>
      <c r="B33" s="186"/>
      <c r="C33" s="186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</row>
    <row r="34" spans="1:39" s="156" customFormat="1" ht="12.75" customHeight="1" x14ac:dyDescent="0.25">
      <c r="A34" s="182" t="s">
        <v>244</v>
      </c>
      <c r="B34" s="186"/>
      <c r="C34" s="188">
        <v>0.56000000000000005</v>
      </c>
      <c r="D34" s="165" t="s">
        <v>393</v>
      </c>
      <c r="E34" s="189" t="s">
        <v>246</v>
      </c>
      <c r="G34" s="186"/>
      <c r="H34" s="186"/>
      <c r="I34" s="186"/>
      <c r="J34" s="186"/>
      <c r="K34" s="186"/>
      <c r="L34" s="190"/>
      <c r="M34" s="190"/>
      <c r="N34" s="186"/>
    </row>
    <row r="35" spans="1:39" s="156" customFormat="1" ht="12.75" customHeight="1" x14ac:dyDescent="0.25">
      <c r="A35" s="159"/>
      <c r="B35" s="191" t="s">
        <v>160</v>
      </c>
      <c r="C35" s="192"/>
      <c r="D35" s="167"/>
      <c r="E35" s="189"/>
      <c r="G35" s="186"/>
    </row>
    <row r="36" spans="1:39" s="156" customFormat="1" ht="12.75" customHeight="1" x14ac:dyDescent="0.25">
      <c r="A36" s="159"/>
      <c r="B36" s="193" t="s">
        <v>247</v>
      </c>
      <c r="C36" s="188">
        <v>0</v>
      </c>
      <c r="D36" s="165" t="s">
        <v>248</v>
      </c>
      <c r="E36" s="189" t="s">
        <v>246</v>
      </c>
      <c r="G36" s="186" t="s">
        <v>249</v>
      </c>
      <c r="I36" s="186"/>
      <c r="J36" s="186"/>
      <c r="K36" s="186"/>
      <c r="L36" s="188">
        <v>0.27</v>
      </c>
      <c r="M36" s="194" t="s">
        <v>372</v>
      </c>
      <c r="N36" s="189" t="s">
        <v>246</v>
      </c>
    </row>
    <row r="37" spans="1:39" s="156" customFormat="1" ht="12.75" customHeight="1" x14ac:dyDescent="0.25">
      <c r="A37" s="159"/>
      <c r="B37" s="193" t="s">
        <v>2</v>
      </c>
      <c r="C37" s="188">
        <v>0</v>
      </c>
      <c r="D37" s="195" t="s">
        <v>248</v>
      </c>
      <c r="E37" s="189" t="s">
        <v>246</v>
      </c>
      <c r="G37" s="186" t="s">
        <v>252</v>
      </c>
      <c r="I37" s="186"/>
      <c r="J37" s="186"/>
      <c r="K37" s="186"/>
      <c r="L37" s="473">
        <v>0.48</v>
      </c>
      <c r="M37" s="473"/>
      <c r="N37" s="189" t="s">
        <v>253</v>
      </c>
    </row>
    <row r="38" spans="1:39" s="156" customFormat="1" ht="12.75" customHeight="1" x14ac:dyDescent="0.25">
      <c r="A38" s="159"/>
      <c r="B38" s="193" t="s">
        <v>151</v>
      </c>
      <c r="C38" s="188">
        <v>0</v>
      </c>
      <c r="D38" s="195" t="s">
        <v>248</v>
      </c>
      <c r="E38" s="189" t="s">
        <v>246</v>
      </c>
      <c r="G38" s="186" t="s">
        <v>255</v>
      </c>
      <c r="I38" s="186"/>
      <c r="J38" s="186"/>
      <c r="K38" s="186"/>
      <c r="L38" s="473"/>
      <c r="M38" s="473"/>
      <c r="N38" s="189" t="s">
        <v>253</v>
      </c>
    </row>
    <row r="39" spans="1:39" s="156" customFormat="1" ht="12.75" customHeight="1" x14ac:dyDescent="0.25">
      <c r="A39" s="159"/>
      <c r="B39" s="193" t="s">
        <v>152</v>
      </c>
      <c r="C39" s="188">
        <v>0.56000000000000005</v>
      </c>
      <c r="D39" s="165" t="s">
        <v>393</v>
      </c>
      <c r="E39" s="189" t="s">
        <v>246</v>
      </c>
      <c r="G39" s="186"/>
      <c r="H39" s="186"/>
      <c r="I39" s="186"/>
      <c r="J39" s="186"/>
      <c r="K39" s="186"/>
      <c r="L39" s="474" t="s">
        <v>256</v>
      </c>
      <c r="M39" s="474"/>
      <c r="N39" s="186"/>
    </row>
    <row r="40" spans="1:39" s="156" customFormat="1" ht="9.75" customHeight="1" x14ac:dyDescent="0.25">
      <c r="A40" s="196"/>
    </row>
    <row r="41" spans="1:39" s="156" customFormat="1" ht="36" customHeight="1" x14ac:dyDescent="0.25">
      <c r="A41" s="486" t="s">
        <v>89</v>
      </c>
      <c r="B41" s="478" t="s">
        <v>148</v>
      </c>
      <c r="C41" s="478" t="s">
        <v>257</v>
      </c>
      <c r="D41" s="478"/>
      <c r="E41" s="478"/>
      <c r="F41" s="478" t="s">
        <v>258</v>
      </c>
      <c r="G41" s="478" t="s">
        <v>116</v>
      </c>
      <c r="H41" s="478"/>
      <c r="I41" s="478"/>
      <c r="J41" s="478" t="s">
        <v>259</v>
      </c>
      <c r="K41" s="478"/>
      <c r="L41" s="478"/>
      <c r="M41" s="478" t="s">
        <v>260</v>
      </c>
      <c r="N41" s="478" t="s">
        <v>261</v>
      </c>
    </row>
    <row r="42" spans="1:39" s="156" customFormat="1" ht="11.25" customHeight="1" x14ac:dyDescent="0.25">
      <c r="A42" s="486"/>
      <c r="B42" s="478"/>
      <c r="C42" s="478"/>
      <c r="D42" s="478"/>
      <c r="E42" s="478"/>
      <c r="F42" s="478"/>
      <c r="G42" s="478"/>
      <c r="H42" s="478"/>
      <c r="I42" s="478"/>
      <c r="J42" s="478"/>
      <c r="K42" s="478"/>
      <c r="L42" s="478"/>
      <c r="M42" s="478"/>
      <c r="N42" s="478"/>
    </row>
    <row r="43" spans="1:39" s="156" customFormat="1" ht="34.5" customHeight="1" x14ac:dyDescent="0.25">
      <c r="A43" s="486"/>
      <c r="B43" s="478"/>
      <c r="C43" s="478"/>
      <c r="D43" s="478"/>
      <c r="E43" s="478"/>
      <c r="F43" s="478"/>
      <c r="G43" s="197" t="s">
        <v>118</v>
      </c>
      <c r="H43" s="197" t="s">
        <v>262</v>
      </c>
      <c r="I43" s="197" t="s">
        <v>263</v>
      </c>
      <c r="J43" s="197" t="s">
        <v>118</v>
      </c>
      <c r="K43" s="197" t="s">
        <v>262</v>
      </c>
      <c r="L43" s="197" t="s">
        <v>117</v>
      </c>
      <c r="M43" s="478"/>
      <c r="N43" s="478"/>
    </row>
    <row r="44" spans="1:39" s="156" customFormat="1" ht="15" x14ac:dyDescent="0.25">
      <c r="A44" s="198">
        <v>1</v>
      </c>
      <c r="B44" s="199">
        <v>2</v>
      </c>
      <c r="C44" s="479">
        <v>3</v>
      </c>
      <c r="D44" s="479"/>
      <c r="E44" s="479"/>
      <c r="F44" s="199">
        <v>4</v>
      </c>
      <c r="G44" s="199">
        <v>5</v>
      </c>
      <c r="H44" s="199">
        <v>6</v>
      </c>
      <c r="I44" s="199">
        <v>7</v>
      </c>
      <c r="J44" s="199">
        <v>8</v>
      </c>
      <c r="K44" s="199">
        <v>9</v>
      </c>
      <c r="L44" s="199">
        <v>10</v>
      </c>
      <c r="M44" s="199">
        <v>11</v>
      </c>
      <c r="N44" s="199">
        <v>12</v>
      </c>
      <c r="O44" s="200"/>
      <c r="P44" s="200"/>
      <c r="Q44" s="200"/>
    </row>
    <row r="45" spans="1:39" s="156" customFormat="1" ht="15" x14ac:dyDescent="0.25">
      <c r="A45" s="480" t="s">
        <v>134</v>
      </c>
      <c r="B45" s="481"/>
      <c r="C45" s="481"/>
      <c r="D45" s="481"/>
      <c r="E45" s="481"/>
      <c r="F45" s="481"/>
      <c r="G45" s="481"/>
      <c r="H45" s="481"/>
      <c r="I45" s="481"/>
      <c r="J45" s="481"/>
      <c r="K45" s="481"/>
      <c r="L45" s="481"/>
      <c r="M45" s="481"/>
      <c r="N45" s="482"/>
      <c r="AJ45" s="201" t="s">
        <v>134</v>
      </c>
    </row>
    <row r="46" spans="1:39" s="156" customFormat="1" ht="90.75" x14ac:dyDescent="0.25">
      <c r="A46" s="202" t="s">
        <v>120</v>
      </c>
      <c r="B46" s="203" t="s">
        <v>394</v>
      </c>
      <c r="C46" s="483" t="s">
        <v>395</v>
      </c>
      <c r="D46" s="483"/>
      <c r="E46" s="483"/>
      <c r="F46" s="204" t="s">
        <v>396</v>
      </c>
      <c r="G46" s="205"/>
      <c r="H46" s="205"/>
      <c r="I46" s="206">
        <v>1</v>
      </c>
      <c r="J46" s="207"/>
      <c r="K46" s="205"/>
      <c r="L46" s="207"/>
      <c r="M46" s="205"/>
      <c r="N46" s="208"/>
      <c r="AJ46" s="201"/>
      <c r="AK46" s="209" t="s">
        <v>395</v>
      </c>
    </row>
    <row r="47" spans="1:39" s="156" customFormat="1" ht="15" x14ac:dyDescent="0.25">
      <c r="A47" s="212"/>
      <c r="B47" s="211" t="s">
        <v>120</v>
      </c>
      <c r="C47" s="465" t="s">
        <v>153</v>
      </c>
      <c r="D47" s="465"/>
      <c r="E47" s="465"/>
      <c r="F47" s="213"/>
      <c r="G47" s="214"/>
      <c r="H47" s="214"/>
      <c r="I47" s="214"/>
      <c r="J47" s="215">
        <v>4.87</v>
      </c>
      <c r="K47" s="214"/>
      <c r="L47" s="215">
        <v>4.87</v>
      </c>
      <c r="M47" s="216">
        <v>36.020000000000003</v>
      </c>
      <c r="N47" s="217">
        <v>175.42</v>
      </c>
      <c r="AJ47" s="201"/>
      <c r="AK47" s="209"/>
      <c r="AL47" s="162" t="s">
        <v>153</v>
      </c>
    </row>
    <row r="48" spans="1:39" s="156" customFormat="1" ht="15" x14ac:dyDescent="0.25">
      <c r="A48" s="218"/>
      <c r="B48" s="211"/>
      <c r="C48" s="465" t="s">
        <v>271</v>
      </c>
      <c r="D48" s="465"/>
      <c r="E48" s="465"/>
      <c r="F48" s="213" t="s">
        <v>272</v>
      </c>
      <c r="G48" s="216">
        <v>0.32</v>
      </c>
      <c r="H48" s="214"/>
      <c r="I48" s="216">
        <v>0.32</v>
      </c>
      <c r="J48" s="220"/>
      <c r="K48" s="214"/>
      <c r="L48" s="220"/>
      <c r="M48" s="214"/>
      <c r="N48" s="221"/>
      <c r="AJ48" s="201"/>
      <c r="AK48" s="209"/>
      <c r="AM48" s="162" t="s">
        <v>271</v>
      </c>
    </row>
    <row r="49" spans="1:42" s="156" customFormat="1" ht="15" x14ac:dyDescent="0.25">
      <c r="A49" s="222"/>
      <c r="B49" s="211"/>
      <c r="C49" s="487" t="s">
        <v>274</v>
      </c>
      <c r="D49" s="487"/>
      <c r="E49" s="487"/>
      <c r="F49" s="223"/>
      <c r="G49" s="224"/>
      <c r="H49" s="224"/>
      <c r="I49" s="224"/>
      <c r="J49" s="225">
        <v>4.87</v>
      </c>
      <c r="K49" s="224"/>
      <c r="L49" s="225">
        <v>4.87</v>
      </c>
      <c r="M49" s="224"/>
      <c r="N49" s="226">
        <v>175.42</v>
      </c>
      <c r="AJ49" s="201"/>
      <c r="AK49" s="209"/>
      <c r="AN49" s="162" t="s">
        <v>274</v>
      </c>
    </row>
    <row r="50" spans="1:42" s="156" customFormat="1" ht="15" x14ac:dyDescent="0.25">
      <c r="A50" s="218"/>
      <c r="B50" s="211"/>
      <c r="C50" s="465" t="s">
        <v>275</v>
      </c>
      <c r="D50" s="465"/>
      <c r="E50" s="465"/>
      <c r="F50" s="213"/>
      <c r="G50" s="214"/>
      <c r="H50" s="214"/>
      <c r="I50" s="214"/>
      <c r="J50" s="220"/>
      <c r="K50" s="214"/>
      <c r="L50" s="215">
        <v>4.87</v>
      </c>
      <c r="M50" s="214"/>
      <c r="N50" s="217">
        <v>175.42</v>
      </c>
      <c r="AJ50" s="201"/>
      <c r="AK50" s="209"/>
      <c r="AM50" s="162" t="s">
        <v>275</v>
      </c>
    </row>
    <row r="51" spans="1:42" s="156" customFormat="1" ht="23.25" x14ac:dyDescent="0.25">
      <c r="A51" s="218"/>
      <c r="B51" s="211" t="s">
        <v>397</v>
      </c>
      <c r="C51" s="465" t="s">
        <v>398</v>
      </c>
      <c r="D51" s="465"/>
      <c r="E51" s="465"/>
      <c r="F51" s="213" t="s">
        <v>278</v>
      </c>
      <c r="G51" s="227">
        <v>75</v>
      </c>
      <c r="H51" s="214"/>
      <c r="I51" s="227">
        <v>75</v>
      </c>
      <c r="J51" s="220"/>
      <c r="K51" s="214"/>
      <c r="L51" s="215">
        <v>3.65</v>
      </c>
      <c r="M51" s="214"/>
      <c r="N51" s="217">
        <v>131.57</v>
      </c>
      <c r="AJ51" s="201"/>
      <c r="AK51" s="209"/>
      <c r="AM51" s="162" t="s">
        <v>398</v>
      </c>
    </row>
    <row r="52" spans="1:42" s="156" customFormat="1" ht="23.25" x14ac:dyDescent="0.25">
      <c r="A52" s="218"/>
      <c r="B52" s="211" t="s">
        <v>399</v>
      </c>
      <c r="C52" s="465" t="s">
        <v>400</v>
      </c>
      <c r="D52" s="465"/>
      <c r="E52" s="465"/>
      <c r="F52" s="213" t="s">
        <v>278</v>
      </c>
      <c r="G52" s="227">
        <v>36</v>
      </c>
      <c r="H52" s="214"/>
      <c r="I52" s="227">
        <v>36</v>
      </c>
      <c r="J52" s="220"/>
      <c r="K52" s="214"/>
      <c r="L52" s="215">
        <v>1.75</v>
      </c>
      <c r="M52" s="214"/>
      <c r="N52" s="217">
        <v>63.15</v>
      </c>
      <c r="AJ52" s="201"/>
      <c r="AK52" s="209"/>
      <c r="AM52" s="162" t="s">
        <v>400</v>
      </c>
    </row>
    <row r="53" spans="1:42" s="156" customFormat="1" ht="15" x14ac:dyDescent="0.25">
      <c r="A53" s="228"/>
      <c r="B53" s="229"/>
      <c r="C53" s="483" t="s">
        <v>281</v>
      </c>
      <c r="D53" s="483"/>
      <c r="E53" s="483"/>
      <c r="F53" s="204"/>
      <c r="G53" s="205"/>
      <c r="H53" s="205"/>
      <c r="I53" s="205"/>
      <c r="J53" s="207"/>
      <c r="K53" s="205"/>
      <c r="L53" s="230">
        <v>10.27</v>
      </c>
      <c r="M53" s="224"/>
      <c r="N53" s="231">
        <v>370.14</v>
      </c>
      <c r="AJ53" s="201"/>
      <c r="AK53" s="209"/>
      <c r="AO53" s="209" t="s">
        <v>281</v>
      </c>
    </row>
    <row r="54" spans="1:42" s="156" customFormat="1" ht="34.5" x14ac:dyDescent="0.25">
      <c r="A54" s="202" t="s">
        <v>121</v>
      </c>
      <c r="B54" s="203" t="s">
        <v>401</v>
      </c>
      <c r="C54" s="483" t="s">
        <v>402</v>
      </c>
      <c r="D54" s="483"/>
      <c r="E54" s="483"/>
      <c r="F54" s="204" t="s">
        <v>403</v>
      </c>
      <c r="G54" s="205"/>
      <c r="H54" s="205"/>
      <c r="I54" s="206">
        <v>1</v>
      </c>
      <c r="J54" s="207"/>
      <c r="K54" s="205"/>
      <c r="L54" s="207"/>
      <c r="M54" s="205"/>
      <c r="N54" s="208"/>
      <c r="AJ54" s="201"/>
      <c r="AK54" s="209" t="s">
        <v>402</v>
      </c>
      <c r="AO54" s="209"/>
    </row>
    <row r="55" spans="1:42" s="156" customFormat="1" ht="15" x14ac:dyDescent="0.25">
      <c r="A55" s="210"/>
      <c r="B55" s="211"/>
      <c r="C55" s="484" t="s">
        <v>404</v>
      </c>
      <c r="D55" s="484"/>
      <c r="E55" s="484"/>
      <c r="F55" s="484"/>
      <c r="G55" s="484"/>
      <c r="H55" s="484"/>
      <c r="I55" s="484"/>
      <c r="J55" s="484"/>
      <c r="K55" s="484"/>
      <c r="L55" s="484"/>
      <c r="M55" s="484"/>
      <c r="N55" s="485"/>
      <c r="AJ55" s="201"/>
      <c r="AK55" s="209"/>
      <c r="AO55" s="209"/>
      <c r="AP55" s="162" t="s">
        <v>404</v>
      </c>
    </row>
    <row r="56" spans="1:42" s="156" customFormat="1" ht="15" x14ac:dyDescent="0.25">
      <c r="A56" s="212"/>
      <c r="B56" s="211" t="s">
        <v>120</v>
      </c>
      <c r="C56" s="465" t="s">
        <v>153</v>
      </c>
      <c r="D56" s="465"/>
      <c r="E56" s="465"/>
      <c r="F56" s="213"/>
      <c r="G56" s="214"/>
      <c r="H56" s="214"/>
      <c r="I56" s="214"/>
      <c r="J56" s="215">
        <v>12.47</v>
      </c>
      <c r="K56" s="236">
        <v>0.2</v>
      </c>
      <c r="L56" s="215">
        <v>2.4900000000000002</v>
      </c>
      <c r="M56" s="216">
        <v>36.020000000000003</v>
      </c>
      <c r="N56" s="217">
        <v>89.69</v>
      </c>
      <c r="AJ56" s="201"/>
      <c r="AK56" s="209"/>
      <c r="AL56" s="162" t="s">
        <v>153</v>
      </c>
      <c r="AO56" s="209"/>
    </row>
    <row r="57" spans="1:42" s="156" customFormat="1" ht="15" x14ac:dyDescent="0.25">
      <c r="A57" s="218"/>
      <c r="B57" s="211"/>
      <c r="C57" s="465" t="s">
        <v>271</v>
      </c>
      <c r="D57" s="465"/>
      <c r="E57" s="465"/>
      <c r="F57" s="213" t="s">
        <v>272</v>
      </c>
      <c r="G57" s="216">
        <v>0.82</v>
      </c>
      <c r="H57" s="236">
        <v>0.2</v>
      </c>
      <c r="I57" s="219">
        <v>0.16400000000000001</v>
      </c>
      <c r="J57" s="220"/>
      <c r="K57" s="214"/>
      <c r="L57" s="220"/>
      <c r="M57" s="214"/>
      <c r="N57" s="221"/>
      <c r="AJ57" s="201"/>
      <c r="AK57" s="209"/>
      <c r="AM57" s="162" t="s">
        <v>271</v>
      </c>
      <c r="AO57" s="209"/>
    </row>
    <row r="58" spans="1:42" s="156" customFormat="1" ht="15" x14ac:dyDescent="0.25">
      <c r="A58" s="222"/>
      <c r="B58" s="211"/>
      <c r="C58" s="487" t="s">
        <v>274</v>
      </c>
      <c r="D58" s="487"/>
      <c r="E58" s="487"/>
      <c r="F58" s="223"/>
      <c r="G58" s="224"/>
      <c r="H58" s="224"/>
      <c r="I58" s="224"/>
      <c r="J58" s="225">
        <v>12.47</v>
      </c>
      <c r="K58" s="224"/>
      <c r="L58" s="225">
        <v>2.4900000000000002</v>
      </c>
      <c r="M58" s="224"/>
      <c r="N58" s="226">
        <v>89.69</v>
      </c>
      <c r="AJ58" s="201"/>
      <c r="AK58" s="209"/>
      <c r="AN58" s="162" t="s">
        <v>274</v>
      </c>
      <c r="AO58" s="209"/>
    </row>
    <row r="59" spans="1:42" s="156" customFormat="1" ht="15" x14ac:dyDescent="0.25">
      <c r="A59" s="218"/>
      <c r="B59" s="211"/>
      <c r="C59" s="465" t="s">
        <v>275</v>
      </c>
      <c r="D59" s="465"/>
      <c r="E59" s="465"/>
      <c r="F59" s="213"/>
      <c r="G59" s="214"/>
      <c r="H59" s="214"/>
      <c r="I59" s="214"/>
      <c r="J59" s="220"/>
      <c r="K59" s="214"/>
      <c r="L59" s="215">
        <v>2.4900000000000002</v>
      </c>
      <c r="M59" s="214"/>
      <c r="N59" s="217">
        <v>89.69</v>
      </c>
      <c r="AJ59" s="201"/>
      <c r="AK59" s="209"/>
      <c r="AM59" s="162" t="s">
        <v>275</v>
      </c>
      <c r="AO59" s="209"/>
    </row>
    <row r="60" spans="1:42" s="156" customFormat="1" ht="23.25" x14ac:dyDescent="0.25">
      <c r="A60" s="218"/>
      <c r="B60" s="211" t="s">
        <v>397</v>
      </c>
      <c r="C60" s="465" t="s">
        <v>398</v>
      </c>
      <c r="D60" s="465"/>
      <c r="E60" s="465"/>
      <c r="F60" s="213" t="s">
        <v>278</v>
      </c>
      <c r="G60" s="227">
        <v>75</v>
      </c>
      <c r="H60" s="214"/>
      <c r="I60" s="227">
        <v>75</v>
      </c>
      <c r="J60" s="220"/>
      <c r="K60" s="214"/>
      <c r="L60" s="215">
        <v>1.87</v>
      </c>
      <c r="M60" s="214"/>
      <c r="N60" s="217">
        <v>67.27</v>
      </c>
      <c r="AJ60" s="201"/>
      <c r="AK60" s="209"/>
      <c r="AM60" s="162" t="s">
        <v>398</v>
      </c>
      <c r="AO60" s="209"/>
    </row>
    <row r="61" spans="1:42" s="156" customFormat="1" ht="23.25" x14ac:dyDescent="0.25">
      <c r="A61" s="218"/>
      <c r="B61" s="211" t="s">
        <v>399</v>
      </c>
      <c r="C61" s="465" t="s">
        <v>400</v>
      </c>
      <c r="D61" s="465"/>
      <c r="E61" s="465"/>
      <c r="F61" s="213" t="s">
        <v>278</v>
      </c>
      <c r="G61" s="227">
        <v>36</v>
      </c>
      <c r="H61" s="214"/>
      <c r="I61" s="227">
        <v>36</v>
      </c>
      <c r="J61" s="220"/>
      <c r="K61" s="214"/>
      <c r="L61" s="215">
        <v>0.9</v>
      </c>
      <c r="M61" s="214"/>
      <c r="N61" s="217">
        <v>32.29</v>
      </c>
      <c r="AJ61" s="201"/>
      <c r="AK61" s="209"/>
      <c r="AM61" s="162" t="s">
        <v>400</v>
      </c>
      <c r="AO61" s="209"/>
    </row>
    <row r="62" spans="1:42" s="156" customFormat="1" ht="15" x14ac:dyDescent="0.25">
      <c r="A62" s="228"/>
      <c r="B62" s="229"/>
      <c r="C62" s="483" t="s">
        <v>281</v>
      </c>
      <c r="D62" s="483"/>
      <c r="E62" s="483"/>
      <c r="F62" s="204"/>
      <c r="G62" s="205"/>
      <c r="H62" s="205"/>
      <c r="I62" s="205"/>
      <c r="J62" s="207"/>
      <c r="K62" s="205"/>
      <c r="L62" s="230">
        <v>5.26</v>
      </c>
      <c r="M62" s="224"/>
      <c r="N62" s="231">
        <v>189.25</v>
      </c>
      <c r="AJ62" s="201"/>
      <c r="AK62" s="209"/>
      <c r="AO62" s="209" t="s">
        <v>281</v>
      </c>
    </row>
    <row r="63" spans="1:42" s="156" customFormat="1" ht="15" x14ac:dyDescent="0.25">
      <c r="A63" s="238"/>
      <c r="B63" s="239"/>
      <c r="C63" s="239"/>
      <c r="D63" s="239"/>
      <c r="E63" s="239"/>
      <c r="F63" s="240"/>
      <c r="G63" s="240"/>
      <c r="H63" s="240"/>
      <c r="I63" s="240"/>
      <c r="J63" s="241"/>
      <c r="K63" s="240"/>
      <c r="L63" s="241"/>
      <c r="M63" s="214"/>
      <c r="N63" s="241"/>
      <c r="AJ63" s="201"/>
      <c r="AK63" s="209"/>
      <c r="AO63" s="209"/>
    </row>
    <row r="64" spans="1:42" s="156" customFormat="1" ht="11.25" hidden="1" customHeight="1" x14ac:dyDescent="0.25">
      <c r="B64" s="249"/>
      <c r="C64" s="249"/>
      <c r="D64" s="249"/>
      <c r="E64" s="249"/>
      <c r="F64" s="249"/>
      <c r="G64" s="249"/>
      <c r="H64" s="249"/>
      <c r="I64" s="249"/>
      <c r="J64" s="249"/>
      <c r="K64" s="249"/>
      <c r="L64" s="250"/>
      <c r="M64" s="250"/>
      <c r="N64" s="250"/>
    </row>
    <row r="65" spans="1:45" s="156" customFormat="1" ht="15" x14ac:dyDescent="0.25">
      <c r="A65" s="242"/>
      <c r="B65" s="243"/>
      <c r="C65" s="483" t="s">
        <v>132</v>
      </c>
      <c r="D65" s="483"/>
      <c r="E65" s="483"/>
      <c r="F65" s="483"/>
      <c r="G65" s="483"/>
      <c r="H65" s="483"/>
      <c r="I65" s="483"/>
      <c r="J65" s="483"/>
      <c r="K65" s="483"/>
      <c r="L65" s="251"/>
      <c r="M65" s="245"/>
      <c r="N65" s="246"/>
      <c r="AQ65" s="209" t="s">
        <v>132</v>
      </c>
    </row>
    <row r="66" spans="1:45" s="156" customFormat="1" ht="16.5" x14ac:dyDescent="0.3">
      <c r="A66" s="252"/>
      <c r="B66" s="211"/>
      <c r="C66" s="465" t="s">
        <v>307</v>
      </c>
      <c r="D66" s="465"/>
      <c r="E66" s="465"/>
      <c r="F66" s="465"/>
      <c r="G66" s="465"/>
      <c r="H66" s="465"/>
      <c r="I66" s="465"/>
      <c r="J66" s="465"/>
      <c r="K66" s="465"/>
      <c r="L66" s="253">
        <v>7.36</v>
      </c>
      <c r="M66" s="254"/>
      <c r="N66" s="259">
        <v>265.11</v>
      </c>
      <c r="O66" s="256"/>
      <c r="P66" s="256"/>
      <c r="Q66" s="256"/>
      <c r="AQ66" s="209"/>
      <c r="AR66" s="162" t="s">
        <v>307</v>
      </c>
    </row>
    <row r="67" spans="1:45" s="156" customFormat="1" ht="16.5" x14ac:dyDescent="0.3">
      <c r="A67" s="252"/>
      <c r="B67" s="211"/>
      <c r="C67" s="465" t="s">
        <v>308</v>
      </c>
      <c r="D67" s="465"/>
      <c r="E67" s="465"/>
      <c r="F67" s="465"/>
      <c r="G67" s="465"/>
      <c r="H67" s="465"/>
      <c r="I67" s="465"/>
      <c r="J67" s="465"/>
      <c r="K67" s="465"/>
      <c r="L67" s="257"/>
      <c r="M67" s="254"/>
      <c r="N67" s="258"/>
      <c r="O67" s="256"/>
      <c r="P67" s="256"/>
      <c r="Q67" s="256"/>
      <c r="AQ67" s="209"/>
      <c r="AR67" s="162" t="s">
        <v>308</v>
      </c>
    </row>
    <row r="68" spans="1:45" s="156" customFormat="1" ht="16.5" x14ac:dyDescent="0.3">
      <c r="A68" s="252"/>
      <c r="B68" s="211"/>
      <c r="C68" s="465" t="s">
        <v>309</v>
      </c>
      <c r="D68" s="465"/>
      <c r="E68" s="465"/>
      <c r="F68" s="465"/>
      <c r="G68" s="465"/>
      <c r="H68" s="465"/>
      <c r="I68" s="465"/>
      <c r="J68" s="465"/>
      <c r="K68" s="465"/>
      <c r="L68" s="253">
        <v>7.36</v>
      </c>
      <c r="M68" s="254"/>
      <c r="N68" s="259">
        <v>265.11</v>
      </c>
      <c r="O68" s="256"/>
      <c r="P68" s="256"/>
      <c r="Q68" s="256"/>
      <c r="AQ68" s="209"/>
      <c r="AR68" s="162" t="s">
        <v>309</v>
      </c>
    </row>
    <row r="69" spans="1:45" s="156" customFormat="1" ht="16.5" x14ac:dyDescent="0.3">
      <c r="A69" s="252"/>
      <c r="B69" s="211"/>
      <c r="C69" s="465" t="s">
        <v>405</v>
      </c>
      <c r="D69" s="465"/>
      <c r="E69" s="465"/>
      <c r="F69" s="465"/>
      <c r="G69" s="465"/>
      <c r="H69" s="465"/>
      <c r="I69" s="465"/>
      <c r="J69" s="465"/>
      <c r="K69" s="465"/>
      <c r="L69" s="253">
        <v>15.53</v>
      </c>
      <c r="M69" s="254"/>
      <c r="N69" s="259">
        <v>559.39</v>
      </c>
      <c r="O69" s="256"/>
      <c r="P69" s="256"/>
      <c r="Q69" s="256"/>
      <c r="AQ69" s="209"/>
      <c r="AR69" s="162" t="s">
        <v>405</v>
      </c>
    </row>
    <row r="70" spans="1:45" s="156" customFormat="1" ht="16.5" x14ac:dyDescent="0.3">
      <c r="A70" s="252"/>
      <c r="B70" s="211"/>
      <c r="C70" s="465" t="s">
        <v>406</v>
      </c>
      <c r="D70" s="465"/>
      <c r="E70" s="465"/>
      <c r="F70" s="465"/>
      <c r="G70" s="465"/>
      <c r="H70" s="465"/>
      <c r="I70" s="465"/>
      <c r="J70" s="465"/>
      <c r="K70" s="465"/>
      <c r="L70" s="253">
        <v>15.53</v>
      </c>
      <c r="M70" s="254"/>
      <c r="N70" s="259">
        <v>559.39</v>
      </c>
      <c r="O70" s="256"/>
      <c r="P70" s="256"/>
      <c r="Q70" s="256"/>
      <c r="AQ70" s="209"/>
      <c r="AR70" s="162" t="s">
        <v>406</v>
      </c>
    </row>
    <row r="71" spans="1:45" s="156" customFormat="1" ht="16.5" x14ac:dyDescent="0.3">
      <c r="A71" s="252"/>
      <c r="B71" s="211"/>
      <c r="C71" s="465" t="s">
        <v>407</v>
      </c>
      <c r="D71" s="465"/>
      <c r="E71" s="465"/>
      <c r="F71" s="465"/>
      <c r="G71" s="465"/>
      <c r="H71" s="465"/>
      <c r="I71" s="465"/>
      <c r="J71" s="465"/>
      <c r="K71" s="465"/>
      <c r="L71" s="257"/>
      <c r="M71" s="254"/>
      <c r="N71" s="258"/>
      <c r="O71" s="256"/>
      <c r="P71" s="256"/>
      <c r="Q71" s="256"/>
      <c r="AQ71" s="209"/>
      <c r="AR71" s="162" t="s">
        <v>407</v>
      </c>
    </row>
    <row r="72" spans="1:45" s="156" customFormat="1" ht="16.5" x14ac:dyDescent="0.3">
      <c r="A72" s="252"/>
      <c r="B72" s="211"/>
      <c r="C72" s="465" t="s">
        <v>408</v>
      </c>
      <c r="D72" s="465"/>
      <c r="E72" s="465"/>
      <c r="F72" s="465"/>
      <c r="G72" s="465"/>
      <c r="H72" s="465"/>
      <c r="I72" s="465"/>
      <c r="J72" s="465"/>
      <c r="K72" s="465"/>
      <c r="L72" s="253">
        <v>7.36</v>
      </c>
      <c r="M72" s="254"/>
      <c r="N72" s="259">
        <v>265.11</v>
      </c>
      <c r="O72" s="256"/>
      <c r="P72" s="256"/>
      <c r="Q72" s="256"/>
      <c r="AQ72" s="209"/>
      <c r="AR72" s="162" t="s">
        <v>408</v>
      </c>
    </row>
    <row r="73" spans="1:45" s="156" customFormat="1" ht="16.5" x14ac:dyDescent="0.3">
      <c r="A73" s="252"/>
      <c r="B73" s="211"/>
      <c r="C73" s="465" t="s">
        <v>409</v>
      </c>
      <c r="D73" s="465"/>
      <c r="E73" s="465"/>
      <c r="F73" s="465"/>
      <c r="G73" s="465"/>
      <c r="H73" s="465"/>
      <c r="I73" s="465"/>
      <c r="J73" s="465"/>
      <c r="K73" s="465"/>
      <c r="L73" s="253">
        <v>5.52</v>
      </c>
      <c r="M73" s="254"/>
      <c r="N73" s="259">
        <v>198.84</v>
      </c>
      <c r="O73" s="256"/>
      <c r="P73" s="256"/>
      <c r="Q73" s="256"/>
      <c r="AQ73" s="209"/>
      <c r="AR73" s="162" t="s">
        <v>409</v>
      </c>
    </row>
    <row r="74" spans="1:45" s="156" customFormat="1" ht="16.5" x14ac:dyDescent="0.3">
      <c r="A74" s="252"/>
      <c r="B74" s="211"/>
      <c r="C74" s="465" t="s">
        <v>410</v>
      </c>
      <c r="D74" s="465"/>
      <c r="E74" s="465"/>
      <c r="F74" s="465"/>
      <c r="G74" s="465"/>
      <c r="H74" s="465"/>
      <c r="I74" s="465"/>
      <c r="J74" s="465"/>
      <c r="K74" s="465"/>
      <c r="L74" s="253">
        <v>2.65</v>
      </c>
      <c r="M74" s="254"/>
      <c r="N74" s="259">
        <v>95.44</v>
      </c>
      <c r="O74" s="256"/>
      <c r="P74" s="256"/>
      <c r="Q74" s="256"/>
      <c r="AQ74" s="209"/>
      <c r="AR74" s="162" t="s">
        <v>410</v>
      </c>
    </row>
    <row r="75" spans="1:45" s="156" customFormat="1" ht="16.5" x14ac:dyDescent="0.3">
      <c r="A75" s="252"/>
      <c r="B75" s="211"/>
      <c r="C75" s="465" t="s">
        <v>321</v>
      </c>
      <c r="D75" s="465"/>
      <c r="E75" s="465"/>
      <c r="F75" s="465"/>
      <c r="G75" s="465"/>
      <c r="H75" s="465"/>
      <c r="I75" s="465"/>
      <c r="J75" s="465"/>
      <c r="K75" s="465"/>
      <c r="L75" s="253">
        <v>7.36</v>
      </c>
      <c r="M75" s="254"/>
      <c r="N75" s="259">
        <v>265.11</v>
      </c>
      <c r="O75" s="256"/>
      <c r="P75" s="256"/>
      <c r="Q75" s="256"/>
      <c r="AQ75" s="209"/>
      <c r="AR75" s="162" t="s">
        <v>321</v>
      </c>
    </row>
    <row r="76" spans="1:45" s="156" customFormat="1" ht="16.5" x14ac:dyDescent="0.3">
      <c r="A76" s="252"/>
      <c r="B76" s="211"/>
      <c r="C76" s="465" t="s">
        <v>322</v>
      </c>
      <c r="D76" s="465"/>
      <c r="E76" s="465"/>
      <c r="F76" s="465"/>
      <c r="G76" s="465"/>
      <c r="H76" s="465"/>
      <c r="I76" s="465"/>
      <c r="J76" s="465"/>
      <c r="K76" s="465"/>
      <c r="L76" s="253">
        <v>5.52</v>
      </c>
      <c r="M76" s="254"/>
      <c r="N76" s="259">
        <v>198.84</v>
      </c>
      <c r="O76" s="256"/>
      <c r="P76" s="256"/>
      <c r="Q76" s="256"/>
      <c r="AQ76" s="209"/>
      <c r="AR76" s="162" t="s">
        <v>322</v>
      </c>
    </row>
    <row r="77" spans="1:45" s="156" customFormat="1" ht="16.5" x14ac:dyDescent="0.3">
      <c r="A77" s="252"/>
      <c r="B77" s="211"/>
      <c r="C77" s="465" t="s">
        <v>323</v>
      </c>
      <c r="D77" s="465"/>
      <c r="E77" s="465"/>
      <c r="F77" s="465"/>
      <c r="G77" s="465"/>
      <c r="H77" s="465"/>
      <c r="I77" s="465"/>
      <c r="J77" s="465"/>
      <c r="K77" s="465"/>
      <c r="L77" s="253">
        <v>2.65</v>
      </c>
      <c r="M77" s="254"/>
      <c r="N77" s="259">
        <v>95.44</v>
      </c>
      <c r="O77" s="256"/>
      <c r="P77" s="256"/>
      <c r="Q77" s="256"/>
      <c r="AQ77" s="209"/>
      <c r="AR77" s="162" t="s">
        <v>323</v>
      </c>
    </row>
    <row r="78" spans="1:45" s="156" customFormat="1" ht="16.5" x14ac:dyDescent="0.3">
      <c r="A78" s="252"/>
      <c r="B78" s="261"/>
      <c r="C78" s="490" t="s">
        <v>133</v>
      </c>
      <c r="D78" s="490"/>
      <c r="E78" s="490"/>
      <c r="F78" s="490"/>
      <c r="G78" s="490"/>
      <c r="H78" s="490"/>
      <c r="I78" s="490"/>
      <c r="J78" s="490"/>
      <c r="K78" s="490"/>
      <c r="L78" s="277">
        <v>15.53</v>
      </c>
      <c r="M78" s="263"/>
      <c r="N78" s="278">
        <v>559.39</v>
      </c>
      <c r="O78" s="256"/>
      <c r="P78" s="256"/>
      <c r="Q78" s="256"/>
      <c r="AQ78" s="209"/>
      <c r="AS78" s="209" t="s">
        <v>133</v>
      </c>
    </row>
    <row r="79" spans="1:45" s="156" customFormat="1" ht="1.5" customHeight="1" x14ac:dyDescent="0.25">
      <c r="B79" s="241"/>
      <c r="C79" s="239"/>
      <c r="D79" s="239"/>
      <c r="E79" s="239"/>
      <c r="F79" s="239"/>
      <c r="G79" s="239"/>
      <c r="H79" s="239"/>
      <c r="I79" s="239"/>
      <c r="J79" s="239"/>
      <c r="K79" s="239"/>
      <c r="L79" s="262"/>
      <c r="M79" s="265"/>
      <c r="N79" s="266"/>
    </row>
    <row r="80" spans="1:45" s="156" customFormat="1" ht="26.25" customHeight="1" x14ac:dyDescent="0.25">
      <c r="A80" s="267"/>
      <c r="B80" s="268"/>
      <c r="C80" s="268"/>
      <c r="D80" s="268"/>
      <c r="E80" s="268"/>
      <c r="F80" s="268"/>
      <c r="G80" s="268"/>
      <c r="H80" s="268"/>
      <c r="I80" s="268"/>
      <c r="J80" s="268"/>
      <c r="K80" s="268"/>
      <c r="L80" s="268"/>
      <c r="M80" s="268"/>
      <c r="N80" s="268"/>
    </row>
    <row r="81" spans="1:45" s="186" customFormat="1" ht="12.75" customHeight="1" x14ac:dyDescent="0.2">
      <c r="A81" s="159"/>
      <c r="B81" s="269" t="s">
        <v>324</v>
      </c>
      <c r="C81" s="491"/>
      <c r="D81" s="491"/>
      <c r="E81" s="491"/>
      <c r="F81" s="491"/>
      <c r="G81" s="491"/>
      <c r="H81" s="491"/>
      <c r="I81" s="491"/>
      <c r="J81" s="491"/>
      <c r="K81" s="491"/>
      <c r="L81" s="49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  <c r="AI81" s="171"/>
      <c r="AJ81" s="171"/>
      <c r="AK81" s="171"/>
      <c r="AL81" s="171"/>
      <c r="AM81" s="171"/>
      <c r="AN81" s="171"/>
      <c r="AO81" s="171"/>
      <c r="AP81" s="171"/>
      <c r="AQ81" s="171"/>
      <c r="AR81" s="171"/>
      <c r="AS81" s="171"/>
    </row>
    <row r="82" spans="1:45" s="186" customFormat="1" ht="13.5" customHeight="1" x14ac:dyDescent="0.2">
      <c r="A82" s="159"/>
      <c r="B82" s="270"/>
      <c r="C82" s="489" t="s">
        <v>325</v>
      </c>
      <c r="D82" s="489"/>
      <c r="E82" s="489"/>
      <c r="F82" s="489"/>
      <c r="G82" s="489"/>
      <c r="H82" s="489"/>
      <c r="I82" s="489"/>
      <c r="J82" s="489"/>
      <c r="K82" s="489"/>
      <c r="L82" s="489"/>
      <c r="Y82" s="171"/>
      <c r="Z82" s="171"/>
      <c r="AA82" s="171"/>
      <c r="AB82" s="171"/>
      <c r="AC82" s="171"/>
      <c r="AD82" s="171"/>
      <c r="AE82" s="171"/>
      <c r="AF82" s="171"/>
      <c r="AG82" s="171"/>
      <c r="AH82" s="171"/>
      <c r="AI82" s="171"/>
      <c r="AJ82" s="171"/>
      <c r="AK82" s="171"/>
      <c r="AL82" s="171"/>
      <c r="AM82" s="171"/>
      <c r="AN82" s="171"/>
      <c r="AO82" s="171"/>
      <c r="AP82" s="171"/>
      <c r="AQ82" s="171"/>
      <c r="AR82" s="171"/>
      <c r="AS82" s="171"/>
    </row>
    <row r="83" spans="1:45" s="186" customFormat="1" ht="13.5" customHeight="1" x14ac:dyDescent="0.2">
      <c r="A83" s="159"/>
      <c r="B83" s="269" t="s">
        <v>326</v>
      </c>
      <c r="C83" s="491"/>
      <c r="D83" s="491"/>
      <c r="E83" s="491"/>
      <c r="F83" s="491"/>
      <c r="G83" s="491"/>
      <c r="H83" s="491"/>
      <c r="I83" s="491"/>
      <c r="J83" s="491"/>
      <c r="K83" s="491"/>
      <c r="L83" s="491"/>
      <c r="Y83" s="171"/>
      <c r="Z83" s="171"/>
      <c r="AA83" s="171"/>
      <c r="AB83" s="171"/>
      <c r="AC83" s="171"/>
      <c r="AD83" s="171"/>
      <c r="AE83" s="171"/>
      <c r="AF83" s="171"/>
      <c r="AG83" s="171"/>
      <c r="AH83" s="171"/>
      <c r="AI83" s="171"/>
      <c r="AJ83" s="171"/>
      <c r="AK83" s="171"/>
      <c r="AL83" s="171"/>
      <c r="AM83" s="171"/>
      <c r="AN83" s="171"/>
      <c r="AO83" s="171"/>
      <c r="AP83" s="171"/>
      <c r="AQ83" s="171"/>
      <c r="AR83" s="171"/>
      <c r="AS83" s="171"/>
    </row>
    <row r="84" spans="1:45" s="186" customFormat="1" ht="13.5" customHeight="1" x14ac:dyDescent="0.2">
      <c r="A84" s="159"/>
      <c r="C84" s="489" t="s">
        <v>325</v>
      </c>
      <c r="D84" s="489"/>
      <c r="E84" s="489"/>
      <c r="F84" s="489"/>
      <c r="G84" s="489"/>
      <c r="H84" s="489"/>
      <c r="I84" s="489"/>
      <c r="J84" s="489"/>
      <c r="K84" s="489"/>
      <c r="L84" s="489"/>
      <c r="Y84" s="171"/>
      <c r="Z84" s="171"/>
      <c r="AA84" s="171"/>
      <c r="AB84" s="171"/>
      <c r="AC84" s="171"/>
      <c r="AD84" s="171"/>
      <c r="AE84" s="171"/>
      <c r="AF84" s="171"/>
      <c r="AG84" s="171"/>
      <c r="AH84" s="171"/>
      <c r="AI84" s="171"/>
      <c r="AJ84" s="171"/>
      <c r="AK84" s="171"/>
      <c r="AL84" s="171"/>
      <c r="AM84" s="171"/>
      <c r="AN84" s="171"/>
      <c r="AO84" s="171"/>
      <c r="AP84" s="171"/>
      <c r="AQ84" s="171"/>
      <c r="AR84" s="171"/>
      <c r="AS84" s="171"/>
    </row>
    <row r="85" spans="1:45" s="156" customFormat="1" ht="21" customHeight="1" x14ac:dyDescent="0.25"/>
    <row r="86" spans="1:45" s="186" customFormat="1" ht="22.5" customHeight="1" x14ac:dyDescent="0.25">
      <c r="A86" s="484" t="s">
        <v>327</v>
      </c>
      <c r="B86" s="484"/>
      <c r="C86" s="484"/>
      <c r="D86" s="484"/>
      <c r="E86" s="484"/>
      <c r="F86" s="484"/>
      <c r="G86" s="484"/>
      <c r="H86" s="484"/>
      <c r="I86" s="484"/>
      <c r="J86" s="484"/>
      <c r="K86" s="484"/>
      <c r="L86" s="484"/>
      <c r="M86" s="484"/>
      <c r="N86" s="484"/>
      <c r="O86" s="249"/>
      <c r="P86" s="249"/>
      <c r="Q86" s="156"/>
      <c r="R86" s="156"/>
      <c r="S86" s="156"/>
      <c r="T86" s="156"/>
      <c r="U86" s="156"/>
      <c r="V86" s="156"/>
      <c r="W86" s="156"/>
      <c r="X86" s="156"/>
      <c r="Y86" s="171"/>
      <c r="Z86" s="171"/>
      <c r="AA86" s="171"/>
      <c r="AB86" s="171"/>
      <c r="AC86" s="171"/>
      <c r="AD86" s="171"/>
      <c r="AE86" s="171"/>
      <c r="AF86" s="171"/>
      <c r="AG86" s="171"/>
      <c r="AH86" s="171"/>
      <c r="AI86" s="171"/>
      <c r="AJ86" s="171"/>
      <c r="AK86" s="171"/>
      <c r="AL86" s="171"/>
      <c r="AM86" s="171"/>
      <c r="AN86" s="171"/>
      <c r="AO86" s="171"/>
      <c r="AP86" s="171"/>
      <c r="AQ86" s="171"/>
      <c r="AR86" s="171"/>
      <c r="AS86" s="171"/>
    </row>
    <row r="87" spans="1:45" s="186" customFormat="1" ht="12.75" customHeight="1" x14ac:dyDescent="0.25">
      <c r="A87" s="484" t="s">
        <v>328</v>
      </c>
      <c r="B87" s="484"/>
      <c r="C87" s="484"/>
      <c r="D87" s="484"/>
      <c r="E87" s="484"/>
      <c r="F87" s="484"/>
      <c r="G87" s="484"/>
      <c r="H87" s="484"/>
      <c r="I87" s="484"/>
      <c r="J87" s="484"/>
      <c r="K87" s="484"/>
      <c r="L87" s="484"/>
      <c r="M87" s="484"/>
      <c r="N87" s="484"/>
      <c r="O87" s="249"/>
      <c r="P87" s="249"/>
      <c r="Q87" s="156"/>
      <c r="R87" s="156"/>
      <c r="S87" s="156"/>
      <c r="T87" s="156"/>
      <c r="U87" s="156"/>
      <c r="V87" s="156"/>
      <c r="W87" s="156"/>
      <c r="X87" s="156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  <c r="AI87" s="171"/>
      <c r="AJ87" s="171"/>
      <c r="AK87" s="171"/>
      <c r="AL87" s="171"/>
      <c r="AM87" s="171"/>
      <c r="AN87" s="171"/>
      <c r="AO87" s="171"/>
      <c r="AP87" s="171"/>
      <c r="AQ87" s="171"/>
      <c r="AR87" s="171"/>
      <c r="AS87" s="171"/>
    </row>
    <row r="88" spans="1:45" s="186" customFormat="1" ht="12.75" customHeight="1" x14ac:dyDescent="0.25">
      <c r="A88" s="484" t="s">
        <v>329</v>
      </c>
      <c r="B88" s="484"/>
      <c r="C88" s="484"/>
      <c r="D88" s="484"/>
      <c r="E88" s="484"/>
      <c r="F88" s="484"/>
      <c r="G88" s="484"/>
      <c r="H88" s="484"/>
      <c r="I88" s="484"/>
      <c r="J88" s="484"/>
      <c r="K88" s="484"/>
      <c r="L88" s="484"/>
      <c r="M88" s="484"/>
      <c r="N88" s="484"/>
      <c r="O88" s="249"/>
      <c r="P88" s="249"/>
      <c r="Q88" s="156"/>
      <c r="R88" s="156"/>
      <c r="S88" s="156"/>
      <c r="T88" s="156"/>
      <c r="U88" s="156"/>
      <c r="V88" s="156"/>
      <c r="W88" s="156"/>
      <c r="X88" s="156"/>
      <c r="Y88" s="171"/>
      <c r="Z88" s="171"/>
      <c r="AA88" s="171"/>
      <c r="AB88" s="171"/>
      <c r="AC88" s="171"/>
      <c r="AD88" s="171"/>
      <c r="AE88" s="171"/>
      <c r="AF88" s="171"/>
      <c r="AG88" s="171"/>
      <c r="AH88" s="171"/>
      <c r="AI88" s="171"/>
      <c r="AJ88" s="171"/>
      <c r="AK88" s="171"/>
      <c r="AL88" s="171"/>
      <c r="AM88" s="171"/>
      <c r="AN88" s="171"/>
      <c r="AO88" s="171"/>
      <c r="AP88" s="171"/>
      <c r="AQ88" s="171"/>
      <c r="AR88" s="171"/>
      <c r="AS88" s="171"/>
    </row>
    <row r="89" spans="1:45" s="186" customFormat="1" ht="20.25" customHeight="1" x14ac:dyDescent="0.25">
      <c r="A89" s="247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9"/>
      <c r="P89" s="249"/>
      <c r="Q89" s="156"/>
      <c r="R89" s="156"/>
      <c r="S89" s="156"/>
      <c r="T89" s="156"/>
      <c r="U89" s="156"/>
      <c r="V89" s="156"/>
      <c r="W89" s="156"/>
      <c r="X89" s="156"/>
      <c r="Y89" s="171"/>
      <c r="Z89" s="171"/>
      <c r="AA89" s="171"/>
      <c r="AB89" s="171"/>
      <c r="AC89" s="171"/>
      <c r="AD89" s="171"/>
      <c r="AE89" s="171"/>
      <c r="AF89" s="171"/>
      <c r="AG89" s="171"/>
      <c r="AH89" s="171"/>
      <c r="AI89" s="171"/>
      <c r="AJ89" s="171"/>
      <c r="AK89" s="171"/>
      <c r="AL89" s="171"/>
      <c r="AM89" s="171"/>
      <c r="AN89" s="171"/>
      <c r="AO89" s="171"/>
      <c r="AP89" s="171"/>
      <c r="AQ89" s="171"/>
      <c r="AR89" s="171"/>
      <c r="AS89" s="171"/>
    </row>
    <row r="90" spans="1:45" s="156" customFormat="1" ht="15" x14ac:dyDescent="0.25">
      <c r="B90" s="271"/>
      <c r="D90" s="271"/>
      <c r="F90" s="271"/>
    </row>
  </sheetData>
  <mergeCells count="78">
    <mergeCell ref="A88:N88"/>
    <mergeCell ref="C74:K74"/>
    <mergeCell ref="C75:K75"/>
    <mergeCell ref="C76:K76"/>
    <mergeCell ref="C77:K77"/>
    <mergeCell ref="C78:K78"/>
    <mergeCell ref="C81:L81"/>
    <mergeCell ref="C82:L82"/>
    <mergeCell ref="C83:L83"/>
    <mergeCell ref="C84:L84"/>
    <mergeCell ref="A86:N86"/>
    <mergeCell ref="A87:N87"/>
    <mergeCell ref="C73:K73"/>
    <mergeCell ref="C60:E60"/>
    <mergeCell ref="C61:E61"/>
    <mergeCell ref="C62:E62"/>
    <mergeCell ref="C65:K65"/>
    <mergeCell ref="C66:K66"/>
    <mergeCell ref="C67:K67"/>
    <mergeCell ref="C68:K68"/>
    <mergeCell ref="C69:K69"/>
    <mergeCell ref="C70:K70"/>
    <mergeCell ref="C71:K71"/>
    <mergeCell ref="C72:K72"/>
    <mergeCell ref="C59:E59"/>
    <mergeCell ref="C48:E48"/>
    <mergeCell ref="C49:E49"/>
    <mergeCell ref="C50:E50"/>
    <mergeCell ref="C51:E51"/>
    <mergeCell ref="C52:E52"/>
    <mergeCell ref="C53:E53"/>
    <mergeCell ref="C54:E54"/>
    <mergeCell ref="C55:N55"/>
    <mergeCell ref="C56:E56"/>
    <mergeCell ref="C57:E57"/>
    <mergeCell ref="C58:E58"/>
    <mergeCell ref="M41:M43"/>
    <mergeCell ref="N41:N43"/>
    <mergeCell ref="C44:E44"/>
    <mergeCell ref="A45:N45"/>
    <mergeCell ref="C46:E46"/>
    <mergeCell ref="G41:I42"/>
    <mergeCell ref="J41:L42"/>
    <mergeCell ref="C47:E47"/>
    <mergeCell ref="A41:A43"/>
    <mergeCell ref="B41:B43"/>
    <mergeCell ref="C41:E43"/>
    <mergeCell ref="F41:F43"/>
    <mergeCell ref="L39:M39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L37:M37"/>
    <mergeCell ref="L38:M38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1" fitToHeight="0" orientation="portrait" r:id="rId1"/>
  <headerFooter>
    <oddFooter>&amp;RСтраница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A2139-3AD2-493B-B014-43127FD12F19}">
  <sheetPr>
    <tabColor rgb="FFFFC000"/>
    <pageSetUpPr fitToPage="1"/>
  </sheetPr>
  <dimension ref="A1:AS90"/>
  <sheetViews>
    <sheetView topLeftCell="A74" workbookViewId="0">
      <selection activeCell="C34" sqref="C34"/>
    </sheetView>
  </sheetViews>
  <sheetFormatPr defaultColWidth="9.140625" defaultRowHeight="10.5" customHeight="1" x14ac:dyDescent="0.2"/>
  <cols>
    <col min="1" max="1" width="8.85546875" style="157" customWidth="1"/>
    <col min="2" max="2" width="20.140625" style="272" customWidth="1"/>
    <col min="3" max="4" width="10.42578125" style="272" customWidth="1"/>
    <col min="5" max="5" width="13.28515625" style="272" customWidth="1"/>
    <col min="6" max="6" width="8.5703125" style="272" customWidth="1"/>
    <col min="7" max="7" width="7.85546875" style="272" customWidth="1"/>
    <col min="8" max="8" width="8.42578125" style="272" customWidth="1"/>
    <col min="9" max="9" width="12" style="272" customWidth="1"/>
    <col min="10" max="10" width="12.28515625" style="272" customWidth="1"/>
    <col min="11" max="11" width="8.5703125" style="272" customWidth="1"/>
    <col min="12" max="12" width="12" style="272" customWidth="1"/>
    <col min="13" max="13" width="7.85546875" style="272" customWidth="1"/>
    <col min="14" max="14" width="13.28515625" style="272" customWidth="1"/>
    <col min="15" max="15" width="1.140625" style="272" hidden="1" customWidth="1"/>
    <col min="16" max="16" width="73.85546875" style="272" hidden="1" customWidth="1"/>
    <col min="17" max="17" width="83.42578125" style="272" hidden="1" customWidth="1"/>
    <col min="18" max="24" width="9.140625" style="272"/>
    <col min="25" max="25" width="49.85546875" style="162" hidden="1" customWidth="1"/>
    <col min="26" max="26" width="54" style="162" hidden="1" customWidth="1"/>
    <col min="27" max="32" width="82.28515625" style="162" hidden="1" customWidth="1"/>
    <col min="33" max="36" width="154" style="162" hidden="1" customWidth="1"/>
    <col min="37" max="41" width="34.140625" style="162" hidden="1" customWidth="1"/>
    <col min="42" max="42" width="125" style="162" hidden="1" customWidth="1"/>
    <col min="43" max="45" width="91.85546875" style="162" hidden="1" customWidth="1"/>
    <col min="46" max="16384" width="9.140625" style="272"/>
  </cols>
  <sheetData>
    <row r="1" spans="1:31" s="156" customFormat="1" ht="15" x14ac:dyDescent="0.25"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8" t="s">
        <v>221</v>
      </c>
    </row>
    <row r="2" spans="1:31" s="156" customFormat="1" ht="10.5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8" t="s">
        <v>222</v>
      </c>
    </row>
    <row r="3" spans="1:31" s="156" customFormat="1" ht="8.25" customHeight="1" x14ac:dyDescent="0.25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8"/>
    </row>
    <row r="4" spans="1:31" s="156" customFormat="1" ht="14.25" customHeight="1" x14ac:dyDescent="0.25">
      <c r="A4" s="462" t="s">
        <v>114</v>
      </c>
      <c r="B4" s="462"/>
      <c r="C4" s="462"/>
      <c r="D4" s="160"/>
      <c r="E4" s="159"/>
      <c r="F4" s="159"/>
      <c r="G4" s="159"/>
      <c r="H4" s="159"/>
      <c r="I4" s="159"/>
      <c r="J4" s="157"/>
      <c r="K4" s="462" t="s">
        <v>115</v>
      </c>
      <c r="L4" s="462"/>
      <c r="M4" s="462"/>
      <c r="N4" s="462"/>
    </row>
    <row r="5" spans="1:31" s="156" customFormat="1" ht="12" customHeight="1" x14ac:dyDescent="0.25">
      <c r="A5" s="463"/>
      <c r="B5" s="463"/>
      <c r="C5" s="463"/>
      <c r="D5" s="463"/>
      <c r="E5" s="161"/>
      <c r="F5" s="159"/>
      <c r="G5" s="159"/>
      <c r="H5" s="159"/>
      <c r="I5" s="159"/>
      <c r="J5" s="464"/>
      <c r="K5" s="464"/>
      <c r="L5" s="464"/>
      <c r="M5" s="464"/>
      <c r="N5" s="464"/>
    </row>
    <row r="6" spans="1:31" s="156" customFormat="1" ht="15" x14ac:dyDescent="0.25">
      <c r="A6" s="465"/>
      <c r="B6" s="465"/>
      <c r="C6" s="465"/>
      <c r="D6" s="465"/>
      <c r="E6" s="159"/>
      <c r="F6" s="159"/>
      <c r="G6" s="159"/>
      <c r="H6" s="159"/>
      <c r="I6" s="159"/>
      <c r="J6" s="465"/>
      <c r="K6" s="465"/>
      <c r="L6" s="465"/>
      <c r="M6" s="465"/>
      <c r="N6" s="465"/>
      <c r="Y6" s="162" t="s">
        <v>142</v>
      </c>
      <c r="Z6" s="162" t="s">
        <v>142</v>
      </c>
    </row>
    <row r="7" spans="1:31" s="156" customFormat="1" ht="17.25" customHeight="1" x14ac:dyDescent="0.25">
      <c r="A7" s="163"/>
      <c r="B7" s="164"/>
      <c r="C7" s="165"/>
      <c r="D7" s="161"/>
      <c r="E7" s="159"/>
      <c r="F7" s="159"/>
      <c r="G7" s="159"/>
      <c r="H7" s="159"/>
      <c r="I7" s="159"/>
      <c r="J7" s="163"/>
      <c r="K7" s="163"/>
      <c r="L7" s="163"/>
      <c r="M7" s="163"/>
      <c r="N7" s="165"/>
    </row>
    <row r="8" spans="1:31" s="156" customFormat="1" ht="16.5" customHeight="1" x14ac:dyDescent="0.25">
      <c r="A8" s="157" t="s">
        <v>223</v>
      </c>
      <c r="B8" s="166"/>
      <c r="C8" s="166"/>
      <c r="D8" s="166"/>
      <c r="E8" s="159"/>
      <c r="F8" s="159"/>
      <c r="G8" s="159"/>
      <c r="H8" s="159"/>
      <c r="I8" s="159"/>
      <c r="J8" s="157"/>
      <c r="K8" s="157"/>
      <c r="L8" s="166"/>
      <c r="M8" s="166"/>
      <c r="N8" s="167" t="s">
        <v>223</v>
      </c>
    </row>
    <row r="9" spans="1:31" s="156" customFormat="1" ht="15.75" customHeight="1" x14ac:dyDescent="0.25">
      <c r="A9" s="159"/>
      <c r="B9" s="159"/>
      <c r="C9" s="159"/>
      <c r="D9" s="159"/>
      <c r="E9" s="159"/>
      <c r="F9" s="168"/>
      <c r="G9" s="159"/>
      <c r="H9" s="159"/>
      <c r="I9" s="159"/>
      <c r="J9" s="159"/>
      <c r="K9" s="159"/>
      <c r="L9" s="159"/>
      <c r="M9" s="159"/>
      <c r="N9" s="159"/>
    </row>
    <row r="10" spans="1:31" s="156" customFormat="1" ht="2.25" customHeight="1" x14ac:dyDescent="0.25">
      <c r="A10" s="169"/>
      <c r="B10" s="166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</row>
    <row r="11" spans="1:31" s="156" customFormat="1" ht="14.25" customHeight="1" x14ac:dyDescent="0.25">
      <c r="A11" s="169" t="s">
        <v>224</v>
      </c>
      <c r="B11" s="166"/>
      <c r="C11" s="159"/>
      <c r="E11" s="159"/>
      <c r="F11" s="159"/>
      <c r="G11" s="469" t="s">
        <v>225</v>
      </c>
      <c r="H11" s="469"/>
      <c r="I11" s="469"/>
      <c r="J11" s="469"/>
      <c r="K11" s="469"/>
      <c r="L11" s="469"/>
      <c r="M11" s="469"/>
      <c r="N11" s="469"/>
    </row>
    <row r="12" spans="1:31" s="156" customFormat="1" ht="11.25" customHeight="1" x14ac:dyDescent="0.25">
      <c r="A12" s="169" t="s">
        <v>226</v>
      </c>
      <c r="B12" s="166"/>
      <c r="C12" s="159"/>
      <c r="E12" s="170"/>
      <c r="F12" s="170"/>
      <c r="G12" s="467"/>
      <c r="H12" s="467"/>
      <c r="I12" s="467"/>
      <c r="J12" s="467"/>
      <c r="K12" s="467"/>
      <c r="L12" s="467"/>
      <c r="M12" s="467"/>
      <c r="N12" s="467"/>
      <c r="AA12" s="171" t="s">
        <v>142</v>
      </c>
    </row>
    <row r="13" spans="1:31" s="156" customFormat="1" ht="22.5" customHeight="1" x14ac:dyDescent="0.25">
      <c r="A13" s="466" t="s">
        <v>227</v>
      </c>
      <c r="B13" s="466"/>
      <c r="C13" s="466"/>
      <c r="D13" s="466"/>
      <c r="E13" s="466"/>
      <c r="F13" s="466"/>
      <c r="G13" s="467"/>
      <c r="H13" s="467"/>
      <c r="I13" s="467"/>
      <c r="J13" s="467"/>
      <c r="K13" s="467"/>
      <c r="L13" s="467"/>
      <c r="M13" s="467"/>
      <c r="N13" s="467"/>
      <c r="P13" s="172" t="s">
        <v>227</v>
      </c>
      <c r="Q13" s="173"/>
      <c r="R13" s="171"/>
      <c r="S13" s="171"/>
      <c r="T13" s="171"/>
      <c r="U13" s="171"/>
      <c r="V13" s="171"/>
      <c r="W13" s="171"/>
      <c r="X13" s="171"/>
      <c r="AB13" s="171" t="s">
        <v>142</v>
      </c>
    </row>
    <row r="14" spans="1:31" s="156" customFormat="1" ht="67.5" customHeight="1" x14ac:dyDescent="0.25">
      <c r="A14" s="470" t="s">
        <v>228</v>
      </c>
      <c r="B14" s="470"/>
      <c r="C14" s="470"/>
      <c r="D14" s="470"/>
      <c r="E14" s="470"/>
      <c r="F14" s="470"/>
      <c r="G14" s="467"/>
      <c r="H14" s="467"/>
      <c r="I14" s="467"/>
      <c r="J14" s="467"/>
      <c r="K14" s="467"/>
      <c r="L14" s="467"/>
      <c r="M14" s="467"/>
      <c r="N14" s="467"/>
      <c r="P14" s="172" t="s">
        <v>228</v>
      </c>
      <c r="Q14" s="173"/>
      <c r="R14" s="171"/>
      <c r="S14" s="171"/>
      <c r="T14" s="171"/>
      <c r="U14" s="171"/>
      <c r="V14" s="171"/>
      <c r="W14" s="171"/>
      <c r="X14" s="171"/>
      <c r="AC14" s="171" t="s">
        <v>142</v>
      </c>
    </row>
    <row r="15" spans="1:31" s="156" customFormat="1" ht="33.75" customHeight="1" x14ac:dyDescent="0.25">
      <c r="A15" s="466" t="s">
        <v>229</v>
      </c>
      <c r="B15" s="466"/>
      <c r="C15" s="466"/>
      <c r="D15" s="466"/>
      <c r="E15" s="466"/>
      <c r="F15" s="466"/>
      <c r="G15" s="467"/>
      <c r="H15" s="467"/>
      <c r="I15" s="467"/>
      <c r="J15" s="467"/>
      <c r="K15" s="467"/>
      <c r="L15" s="467"/>
      <c r="M15" s="467"/>
      <c r="N15" s="467"/>
      <c r="P15" s="172" t="s">
        <v>229</v>
      </c>
      <c r="Q15" s="173"/>
      <c r="R15" s="171"/>
      <c r="S15" s="171"/>
      <c r="T15" s="171"/>
      <c r="U15" s="171"/>
      <c r="V15" s="171"/>
      <c r="W15" s="171"/>
      <c r="X15" s="171"/>
      <c r="AD15" s="171" t="s">
        <v>142</v>
      </c>
    </row>
    <row r="16" spans="1:31" s="156" customFormat="1" ht="11.25" customHeight="1" x14ac:dyDescent="0.25">
      <c r="A16" s="468" t="s">
        <v>230</v>
      </c>
      <c r="B16" s="468"/>
      <c r="C16" s="468"/>
      <c r="D16" s="468"/>
      <c r="E16" s="468"/>
      <c r="F16" s="468"/>
      <c r="G16" s="467"/>
      <c r="H16" s="467"/>
      <c r="I16" s="467"/>
      <c r="J16" s="467"/>
      <c r="K16" s="467"/>
      <c r="L16" s="467"/>
      <c r="M16" s="467"/>
      <c r="N16" s="467"/>
      <c r="P16" s="174"/>
      <c r="Q16" s="174"/>
      <c r="AE16" s="171" t="s">
        <v>142</v>
      </c>
    </row>
    <row r="17" spans="1:35" s="156" customFormat="1" ht="15" x14ac:dyDescent="0.25">
      <c r="A17" s="468" t="s">
        <v>231</v>
      </c>
      <c r="B17" s="468"/>
      <c r="C17" s="468"/>
      <c r="D17" s="468"/>
      <c r="E17" s="468"/>
      <c r="F17" s="468"/>
      <c r="G17" s="467"/>
      <c r="H17" s="467"/>
      <c r="I17" s="467"/>
      <c r="J17" s="467"/>
      <c r="K17" s="467"/>
      <c r="L17" s="467"/>
      <c r="M17" s="467"/>
      <c r="N17" s="467"/>
      <c r="AF17" s="171" t="s">
        <v>142</v>
      </c>
    </row>
    <row r="18" spans="1:35" s="156" customFormat="1" ht="8.25" customHeight="1" x14ac:dyDescent="0.25">
      <c r="A18" s="175"/>
      <c r="B18" s="159"/>
      <c r="C18" s="159"/>
      <c r="D18" s="159"/>
      <c r="E18" s="159"/>
      <c r="F18" s="166"/>
      <c r="G18" s="166"/>
      <c r="H18" s="166"/>
      <c r="I18" s="166"/>
      <c r="J18" s="166"/>
      <c r="K18" s="166"/>
      <c r="L18" s="166"/>
      <c r="M18" s="166"/>
      <c r="N18" s="166"/>
    </row>
    <row r="19" spans="1:35" s="156" customFormat="1" ht="15" x14ac:dyDescent="0.25">
      <c r="A19" s="475" t="s">
        <v>108</v>
      </c>
      <c r="B19" s="475"/>
      <c r="C19" s="475"/>
      <c r="D19" s="475"/>
      <c r="E19" s="475"/>
      <c r="F19" s="475"/>
      <c r="G19" s="475"/>
      <c r="H19" s="475"/>
      <c r="I19" s="475"/>
      <c r="J19" s="475"/>
      <c r="K19" s="475"/>
      <c r="L19" s="475"/>
      <c r="M19" s="475"/>
      <c r="N19" s="475"/>
      <c r="AG19" s="171" t="s">
        <v>108</v>
      </c>
    </row>
    <row r="20" spans="1:35" s="156" customFormat="1" ht="15" x14ac:dyDescent="0.25">
      <c r="A20" s="471" t="s">
        <v>0</v>
      </c>
      <c r="B20" s="471"/>
      <c r="C20" s="471"/>
      <c r="D20" s="471"/>
      <c r="E20" s="471"/>
      <c r="F20" s="471"/>
      <c r="G20" s="471"/>
      <c r="H20" s="471"/>
      <c r="I20" s="471"/>
      <c r="J20" s="471"/>
      <c r="K20" s="471"/>
      <c r="L20" s="471"/>
      <c r="M20" s="471"/>
      <c r="N20" s="471"/>
    </row>
    <row r="21" spans="1:35" s="156" customFormat="1" ht="8.25" customHeight="1" x14ac:dyDescent="0.25">
      <c r="A21" s="176"/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</row>
    <row r="22" spans="1:35" s="156" customFormat="1" ht="15" x14ac:dyDescent="0.25">
      <c r="A22" s="475" t="s">
        <v>342</v>
      </c>
      <c r="B22" s="475"/>
      <c r="C22" s="475"/>
      <c r="D22" s="475"/>
      <c r="E22" s="475"/>
      <c r="F22" s="475"/>
      <c r="G22" s="475"/>
      <c r="H22" s="475"/>
      <c r="I22" s="475"/>
      <c r="J22" s="475"/>
      <c r="K22" s="475"/>
      <c r="L22" s="475"/>
      <c r="M22" s="475"/>
      <c r="N22" s="475"/>
      <c r="AH22" s="171" t="s">
        <v>232</v>
      </c>
    </row>
    <row r="23" spans="1:35" s="156" customFormat="1" ht="15" x14ac:dyDescent="0.25">
      <c r="A23" s="471" t="s">
        <v>233</v>
      </c>
      <c r="B23" s="471"/>
      <c r="C23" s="471"/>
      <c r="D23" s="471"/>
      <c r="E23" s="471"/>
      <c r="F23" s="471"/>
      <c r="G23" s="471"/>
      <c r="H23" s="471"/>
      <c r="I23" s="471"/>
      <c r="J23" s="471"/>
      <c r="K23" s="471"/>
      <c r="L23" s="471"/>
      <c r="M23" s="471"/>
      <c r="N23" s="471"/>
    </row>
    <row r="24" spans="1:35" s="156" customFormat="1" ht="24" customHeight="1" x14ac:dyDescent="0.25">
      <c r="A24" s="476" t="s">
        <v>411</v>
      </c>
      <c r="B24" s="476"/>
      <c r="C24" s="476"/>
      <c r="D24" s="476"/>
      <c r="E24" s="476"/>
      <c r="F24" s="476"/>
      <c r="G24" s="476"/>
      <c r="H24" s="476"/>
      <c r="I24" s="476"/>
      <c r="J24" s="476"/>
      <c r="K24" s="476"/>
      <c r="L24" s="476"/>
      <c r="M24" s="476"/>
      <c r="N24" s="476"/>
    </row>
    <row r="25" spans="1:35" s="156" customFormat="1" ht="8.25" customHeight="1" x14ac:dyDescent="0.25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</row>
    <row r="26" spans="1:35" s="156" customFormat="1" ht="15" x14ac:dyDescent="0.25">
      <c r="A26" s="477" t="s">
        <v>66</v>
      </c>
      <c r="B26" s="477"/>
      <c r="C26" s="477"/>
      <c r="D26" s="477"/>
      <c r="E26" s="477"/>
      <c r="F26" s="477"/>
      <c r="G26" s="477"/>
      <c r="H26" s="477"/>
      <c r="I26" s="477"/>
      <c r="J26" s="477"/>
      <c r="K26" s="477"/>
      <c r="L26" s="477"/>
      <c r="M26" s="477"/>
      <c r="N26" s="477"/>
      <c r="AI26" s="171" t="s">
        <v>66</v>
      </c>
    </row>
    <row r="27" spans="1:35" s="156" customFormat="1" ht="13.5" customHeight="1" x14ac:dyDescent="0.25">
      <c r="A27" s="471" t="s">
        <v>235</v>
      </c>
      <c r="B27" s="471"/>
      <c r="C27" s="471"/>
      <c r="D27" s="471"/>
      <c r="E27" s="471"/>
      <c r="F27" s="471"/>
      <c r="G27" s="471"/>
      <c r="H27" s="471"/>
      <c r="I27" s="471"/>
      <c r="J27" s="471"/>
      <c r="K27" s="471"/>
      <c r="L27" s="471"/>
      <c r="M27" s="471"/>
      <c r="N27" s="471"/>
    </row>
    <row r="28" spans="1:35" s="156" customFormat="1" ht="15" customHeight="1" x14ac:dyDescent="0.25">
      <c r="A28" s="159" t="s">
        <v>236</v>
      </c>
      <c r="B28" s="178" t="s">
        <v>237</v>
      </c>
      <c r="C28" s="157" t="s">
        <v>238</v>
      </c>
      <c r="D28" s="157"/>
      <c r="E28" s="157"/>
      <c r="F28" s="170"/>
      <c r="G28" s="170"/>
      <c r="H28" s="170"/>
      <c r="I28" s="170"/>
      <c r="J28" s="170"/>
      <c r="K28" s="170"/>
      <c r="L28" s="170"/>
      <c r="M28" s="170"/>
      <c r="N28" s="170"/>
    </row>
    <row r="29" spans="1:35" s="156" customFormat="1" ht="18" customHeight="1" x14ac:dyDescent="0.25">
      <c r="A29" s="159" t="s">
        <v>239</v>
      </c>
      <c r="B29" s="469" t="s">
        <v>240</v>
      </c>
      <c r="C29" s="469"/>
      <c r="D29" s="469"/>
      <c r="E29" s="469"/>
      <c r="F29" s="469"/>
      <c r="G29" s="170"/>
      <c r="H29" s="170"/>
      <c r="I29" s="170"/>
      <c r="J29" s="170"/>
      <c r="K29" s="170"/>
      <c r="L29" s="170"/>
      <c r="M29" s="170"/>
      <c r="N29" s="170"/>
    </row>
    <row r="30" spans="1:35" s="156" customFormat="1" ht="15" x14ac:dyDescent="0.25">
      <c r="A30" s="159"/>
      <c r="B30" s="472" t="s">
        <v>241</v>
      </c>
      <c r="C30" s="472"/>
      <c r="D30" s="472"/>
      <c r="E30" s="472"/>
      <c r="F30" s="472"/>
      <c r="G30" s="179"/>
      <c r="H30" s="179"/>
      <c r="I30" s="179"/>
      <c r="J30" s="179"/>
      <c r="K30" s="179"/>
      <c r="L30" s="179"/>
      <c r="M30" s="180"/>
      <c r="N30" s="179"/>
    </row>
    <row r="31" spans="1:35" s="156" customFormat="1" ht="9.75" customHeight="1" x14ac:dyDescent="0.25">
      <c r="A31" s="159"/>
      <c r="B31" s="159"/>
      <c r="C31" s="159"/>
      <c r="D31" s="181"/>
      <c r="E31" s="181"/>
      <c r="F31" s="181"/>
      <c r="G31" s="181"/>
      <c r="H31" s="181"/>
      <c r="I31" s="181"/>
      <c r="J31" s="181"/>
      <c r="K31" s="181"/>
      <c r="L31" s="181"/>
      <c r="M31" s="179"/>
      <c r="N31" s="179"/>
    </row>
    <row r="32" spans="1:35" s="156" customFormat="1" ht="15" x14ac:dyDescent="0.25">
      <c r="A32" s="182" t="s">
        <v>242</v>
      </c>
      <c r="B32" s="159"/>
      <c r="C32" s="159"/>
      <c r="D32" s="183" t="s">
        <v>243</v>
      </c>
      <c r="E32" s="163"/>
      <c r="F32" s="184"/>
      <c r="G32" s="185"/>
      <c r="H32" s="185"/>
      <c r="I32" s="185"/>
      <c r="J32" s="185"/>
      <c r="K32" s="185"/>
      <c r="L32" s="185"/>
      <c r="M32" s="185"/>
      <c r="N32" s="185"/>
    </row>
    <row r="33" spans="1:39" s="156" customFormat="1" ht="9.75" customHeight="1" x14ac:dyDescent="0.25">
      <c r="A33" s="159"/>
      <c r="B33" s="186"/>
      <c r="C33" s="186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</row>
    <row r="34" spans="1:39" s="156" customFormat="1" ht="12.75" customHeight="1" x14ac:dyDescent="0.25">
      <c r="A34" s="182" t="s">
        <v>244</v>
      </c>
      <c r="B34" s="186"/>
      <c r="C34" s="188">
        <v>0.56000000000000005</v>
      </c>
      <c r="D34" s="165" t="s">
        <v>393</v>
      </c>
      <c r="E34" s="189" t="s">
        <v>246</v>
      </c>
      <c r="G34" s="186"/>
      <c r="H34" s="186"/>
      <c r="I34" s="186"/>
      <c r="J34" s="186"/>
      <c r="K34" s="186"/>
      <c r="L34" s="190"/>
      <c r="M34" s="190"/>
      <c r="N34" s="186"/>
    </row>
    <row r="35" spans="1:39" s="156" customFormat="1" ht="12.75" customHeight="1" x14ac:dyDescent="0.25">
      <c r="A35" s="159"/>
      <c r="B35" s="191" t="s">
        <v>160</v>
      </c>
      <c r="C35" s="192"/>
      <c r="D35" s="167"/>
      <c r="E35" s="189"/>
      <c r="G35" s="186"/>
    </row>
    <row r="36" spans="1:39" s="156" customFormat="1" ht="12.75" customHeight="1" x14ac:dyDescent="0.25">
      <c r="A36" s="159"/>
      <c r="B36" s="193" t="s">
        <v>247</v>
      </c>
      <c r="C36" s="188">
        <v>0</v>
      </c>
      <c r="D36" s="165" t="s">
        <v>248</v>
      </c>
      <c r="E36" s="189" t="s">
        <v>246</v>
      </c>
      <c r="G36" s="186" t="s">
        <v>249</v>
      </c>
      <c r="I36" s="186"/>
      <c r="J36" s="186"/>
      <c r="K36" s="186"/>
      <c r="L36" s="188">
        <v>0.27</v>
      </c>
      <c r="M36" s="194" t="s">
        <v>372</v>
      </c>
      <c r="N36" s="189" t="s">
        <v>246</v>
      </c>
    </row>
    <row r="37" spans="1:39" s="156" customFormat="1" ht="12.75" customHeight="1" x14ac:dyDescent="0.25">
      <c r="A37" s="159"/>
      <c r="B37" s="193" t="s">
        <v>2</v>
      </c>
      <c r="C37" s="188">
        <v>0</v>
      </c>
      <c r="D37" s="195" t="s">
        <v>248</v>
      </c>
      <c r="E37" s="189" t="s">
        <v>246</v>
      </c>
      <c r="G37" s="186" t="s">
        <v>252</v>
      </c>
      <c r="I37" s="186"/>
      <c r="J37" s="186"/>
      <c r="K37" s="186"/>
      <c r="L37" s="473">
        <v>0.48</v>
      </c>
      <c r="M37" s="473"/>
      <c r="N37" s="189" t="s">
        <v>253</v>
      </c>
    </row>
    <row r="38" spans="1:39" s="156" customFormat="1" ht="12.75" customHeight="1" x14ac:dyDescent="0.25">
      <c r="A38" s="159"/>
      <c r="B38" s="193" t="s">
        <v>151</v>
      </c>
      <c r="C38" s="188">
        <v>0</v>
      </c>
      <c r="D38" s="195" t="s">
        <v>248</v>
      </c>
      <c r="E38" s="189" t="s">
        <v>246</v>
      </c>
      <c r="G38" s="186" t="s">
        <v>255</v>
      </c>
      <c r="I38" s="186"/>
      <c r="J38" s="186"/>
      <c r="K38" s="186"/>
      <c r="L38" s="473"/>
      <c r="M38" s="473"/>
      <c r="N38" s="189" t="s">
        <v>253</v>
      </c>
    </row>
    <row r="39" spans="1:39" s="156" customFormat="1" ht="12.75" customHeight="1" x14ac:dyDescent="0.25">
      <c r="A39" s="159"/>
      <c r="B39" s="193" t="s">
        <v>152</v>
      </c>
      <c r="C39" s="188">
        <v>0.56000000000000005</v>
      </c>
      <c r="D39" s="165" t="s">
        <v>393</v>
      </c>
      <c r="E39" s="189" t="s">
        <v>246</v>
      </c>
      <c r="G39" s="186"/>
      <c r="H39" s="186"/>
      <c r="I39" s="186"/>
      <c r="J39" s="186"/>
      <c r="K39" s="186"/>
      <c r="L39" s="474" t="s">
        <v>256</v>
      </c>
      <c r="M39" s="474"/>
      <c r="N39" s="186"/>
    </row>
    <row r="40" spans="1:39" s="156" customFormat="1" ht="9.75" customHeight="1" x14ac:dyDescent="0.25">
      <c r="A40" s="196"/>
    </row>
    <row r="41" spans="1:39" s="156" customFormat="1" ht="36" customHeight="1" x14ac:dyDescent="0.25">
      <c r="A41" s="486" t="s">
        <v>89</v>
      </c>
      <c r="B41" s="478" t="s">
        <v>148</v>
      </c>
      <c r="C41" s="478" t="s">
        <v>257</v>
      </c>
      <c r="D41" s="478"/>
      <c r="E41" s="478"/>
      <c r="F41" s="478" t="s">
        <v>258</v>
      </c>
      <c r="G41" s="478" t="s">
        <v>116</v>
      </c>
      <c r="H41" s="478"/>
      <c r="I41" s="478"/>
      <c r="J41" s="478" t="s">
        <v>259</v>
      </c>
      <c r="K41" s="478"/>
      <c r="L41" s="478"/>
      <c r="M41" s="478" t="s">
        <v>260</v>
      </c>
      <c r="N41" s="478" t="s">
        <v>261</v>
      </c>
    </row>
    <row r="42" spans="1:39" s="156" customFormat="1" ht="11.25" customHeight="1" x14ac:dyDescent="0.25">
      <c r="A42" s="486"/>
      <c r="B42" s="478"/>
      <c r="C42" s="478"/>
      <c r="D42" s="478"/>
      <c r="E42" s="478"/>
      <c r="F42" s="478"/>
      <c r="G42" s="478"/>
      <c r="H42" s="478"/>
      <c r="I42" s="478"/>
      <c r="J42" s="478"/>
      <c r="K42" s="478"/>
      <c r="L42" s="478"/>
      <c r="M42" s="478"/>
      <c r="N42" s="478"/>
    </row>
    <row r="43" spans="1:39" s="156" customFormat="1" ht="34.5" customHeight="1" x14ac:dyDescent="0.25">
      <c r="A43" s="486"/>
      <c r="B43" s="478"/>
      <c r="C43" s="478"/>
      <c r="D43" s="478"/>
      <c r="E43" s="478"/>
      <c r="F43" s="478"/>
      <c r="G43" s="197" t="s">
        <v>118</v>
      </c>
      <c r="H43" s="197" t="s">
        <v>262</v>
      </c>
      <c r="I43" s="197" t="s">
        <v>263</v>
      </c>
      <c r="J43" s="197" t="s">
        <v>118</v>
      </c>
      <c r="K43" s="197" t="s">
        <v>262</v>
      </c>
      <c r="L43" s="197" t="s">
        <v>117</v>
      </c>
      <c r="M43" s="478"/>
      <c r="N43" s="478"/>
    </row>
    <row r="44" spans="1:39" s="156" customFormat="1" ht="15" x14ac:dyDescent="0.25">
      <c r="A44" s="198">
        <v>1</v>
      </c>
      <c r="B44" s="199">
        <v>2</v>
      </c>
      <c r="C44" s="479">
        <v>3</v>
      </c>
      <c r="D44" s="479"/>
      <c r="E44" s="479"/>
      <c r="F44" s="199">
        <v>4</v>
      </c>
      <c r="G44" s="199">
        <v>5</v>
      </c>
      <c r="H44" s="199">
        <v>6</v>
      </c>
      <c r="I44" s="199">
        <v>7</v>
      </c>
      <c r="J44" s="199">
        <v>8</v>
      </c>
      <c r="K44" s="199">
        <v>9</v>
      </c>
      <c r="L44" s="199">
        <v>10</v>
      </c>
      <c r="M44" s="199">
        <v>11</v>
      </c>
      <c r="N44" s="199">
        <v>12</v>
      </c>
      <c r="O44" s="200"/>
      <c r="P44" s="200"/>
      <c r="Q44" s="200"/>
    </row>
    <row r="45" spans="1:39" s="156" customFormat="1" ht="15" x14ac:dyDescent="0.25">
      <c r="A45" s="480" t="s">
        <v>134</v>
      </c>
      <c r="B45" s="481"/>
      <c r="C45" s="481"/>
      <c r="D45" s="481"/>
      <c r="E45" s="481"/>
      <c r="F45" s="481"/>
      <c r="G45" s="481"/>
      <c r="H45" s="481"/>
      <c r="I45" s="481"/>
      <c r="J45" s="481"/>
      <c r="K45" s="481"/>
      <c r="L45" s="481"/>
      <c r="M45" s="481"/>
      <c r="N45" s="482"/>
      <c r="AJ45" s="201" t="s">
        <v>134</v>
      </c>
    </row>
    <row r="46" spans="1:39" s="156" customFormat="1" ht="90.75" x14ac:dyDescent="0.25">
      <c r="A46" s="202" t="s">
        <v>120</v>
      </c>
      <c r="B46" s="203" t="s">
        <v>394</v>
      </c>
      <c r="C46" s="483" t="s">
        <v>395</v>
      </c>
      <c r="D46" s="483"/>
      <c r="E46" s="483"/>
      <c r="F46" s="204" t="s">
        <v>396</v>
      </c>
      <c r="G46" s="205"/>
      <c r="H46" s="205"/>
      <c r="I46" s="206">
        <v>1</v>
      </c>
      <c r="J46" s="207"/>
      <c r="K46" s="205"/>
      <c r="L46" s="207"/>
      <c r="M46" s="205"/>
      <c r="N46" s="208"/>
      <c r="AJ46" s="201"/>
      <c r="AK46" s="209" t="s">
        <v>395</v>
      </c>
    </row>
    <row r="47" spans="1:39" s="156" customFormat="1" ht="15" x14ac:dyDescent="0.25">
      <c r="A47" s="212"/>
      <c r="B47" s="211" t="s">
        <v>120</v>
      </c>
      <c r="C47" s="465" t="s">
        <v>153</v>
      </c>
      <c r="D47" s="465"/>
      <c r="E47" s="465"/>
      <c r="F47" s="213"/>
      <c r="G47" s="214"/>
      <c r="H47" s="214"/>
      <c r="I47" s="214"/>
      <c r="J47" s="215">
        <v>4.87</v>
      </c>
      <c r="K47" s="214"/>
      <c r="L47" s="215">
        <v>4.87</v>
      </c>
      <c r="M47" s="216">
        <v>36.020000000000003</v>
      </c>
      <c r="N47" s="217">
        <v>175.42</v>
      </c>
      <c r="AJ47" s="201"/>
      <c r="AK47" s="209"/>
      <c r="AL47" s="162" t="s">
        <v>153</v>
      </c>
    </row>
    <row r="48" spans="1:39" s="156" customFormat="1" ht="15" x14ac:dyDescent="0.25">
      <c r="A48" s="218"/>
      <c r="B48" s="211"/>
      <c r="C48" s="465" t="s">
        <v>271</v>
      </c>
      <c r="D48" s="465"/>
      <c r="E48" s="465"/>
      <c r="F48" s="213" t="s">
        <v>272</v>
      </c>
      <c r="G48" s="216">
        <v>0.32</v>
      </c>
      <c r="H48" s="214"/>
      <c r="I48" s="216">
        <v>0.32</v>
      </c>
      <c r="J48" s="220"/>
      <c r="K48" s="214"/>
      <c r="L48" s="220"/>
      <c r="M48" s="214"/>
      <c r="N48" s="221"/>
      <c r="AJ48" s="201"/>
      <c r="AK48" s="209"/>
      <c r="AM48" s="162" t="s">
        <v>271</v>
      </c>
    </row>
    <row r="49" spans="1:42" s="156" customFormat="1" ht="15" x14ac:dyDescent="0.25">
      <c r="A49" s="222"/>
      <c r="B49" s="211"/>
      <c r="C49" s="487" t="s">
        <v>274</v>
      </c>
      <c r="D49" s="487"/>
      <c r="E49" s="487"/>
      <c r="F49" s="223"/>
      <c r="G49" s="224"/>
      <c r="H49" s="224"/>
      <c r="I49" s="224"/>
      <c r="J49" s="225">
        <v>4.87</v>
      </c>
      <c r="K49" s="224"/>
      <c r="L49" s="225">
        <v>4.87</v>
      </c>
      <c r="M49" s="224"/>
      <c r="N49" s="226">
        <v>175.42</v>
      </c>
      <c r="AJ49" s="201"/>
      <c r="AK49" s="209"/>
      <c r="AN49" s="162" t="s">
        <v>274</v>
      </c>
    </row>
    <row r="50" spans="1:42" s="156" customFormat="1" ht="15" x14ac:dyDescent="0.25">
      <c r="A50" s="218"/>
      <c r="B50" s="211"/>
      <c r="C50" s="465" t="s">
        <v>275</v>
      </c>
      <c r="D50" s="465"/>
      <c r="E50" s="465"/>
      <c r="F50" s="213"/>
      <c r="G50" s="214"/>
      <c r="H50" s="214"/>
      <c r="I50" s="214"/>
      <c r="J50" s="220"/>
      <c r="K50" s="214"/>
      <c r="L50" s="215">
        <v>4.87</v>
      </c>
      <c r="M50" s="214"/>
      <c r="N50" s="217">
        <v>175.42</v>
      </c>
      <c r="AJ50" s="201"/>
      <c r="AK50" s="209"/>
      <c r="AM50" s="162" t="s">
        <v>275</v>
      </c>
    </row>
    <row r="51" spans="1:42" s="156" customFormat="1" ht="23.25" x14ac:dyDescent="0.25">
      <c r="A51" s="218"/>
      <c r="B51" s="211" t="s">
        <v>397</v>
      </c>
      <c r="C51" s="465" t="s">
        <v>398</v>
      </c>
      <c r="D51" s="465"/>
      <c r="E51" s="465"/>
      <c r="F51" s="213" t="s">
        <v>278</v>
      </c>
      <c r="G51" s="227">
        <v>75</v>
      </c>
      <c r="H51" s="214"/>
      <c r="I51" s="227">
        <v>75</v>
      </c>
      <c r="J51" s="220"/>
      <c r="K51" s="214"/>
      <c r="L51" s="215">
        <v>3.65</v>
      </c>
      <c r="M51" s="214"/>
      <c r="N51" s="217">
        <v>131.57</v>
      </c>
      <c r="AJ51" s="201"/>
      <c r="AK51" s="209"/>
      <c r="AM51" s="162" t="s">
        <v>398</v>
      </c>
    </row>
    <row r="52" spans="1:42" s="156" customFormat="1" ht="23.25" x14ac:dyDescent="0.25">
      <c r="A52" s="218"/>
      <c r="B52" s="211" t="s">
        <v>399</v>
      </c>
      <c r="C52" s="465" t="s">
        <v>400</v>
      </c>
      <c r="D52" s="465"/>
      <c r="E52" s="465"/>
      <c r="F52" s="213" t="s">
        <v>278</v>
      </c>
      <c r="G52" s="227">
        <v>36</v>
      </c>
      <c r="H52" s="214"/>
      <c r="I52" s="227">
        <v>36</v>
      </c>
      <c r="J52" s="220"/>
      <c r="K52" s="214"/>
      <c r="L52" s="215">
        <v>1.75</v>
      </c>
      <c r="M52" s="214"/>
      <c r="N52" s="217">
        <v>63.15</v>
      </c>
      <c r="AJ52" s="201"/>
      <c r="AK52" s="209"/>
      <c r="AM52" s="162" t="s">
        <v>400</v>
      </c>
    </row>
    <row r="53" spans="1:42" s="156" customFormat="1" ht="15" x14ac:dyDescent="0.25">
      <c r="A53" s="228"/>
      <c r="B53" s="229"/>
      <c r="C53" s="483" t="s">
        <v>281</v>
      </c>
      <c r="D53" s="483"/>
      <c r="E53" s="483"/>
      <c r="F53" s="204"/>
      <c r="G53" s="205"/>
      <c r="H53" s="205"/>
      <c r="I53" s="205"/>
      <c r="J53" s="207"/>
      <c r="K53" s="205"/>
      <c r="L53" s="230">
        <v>10.27</v>
      </c>
      <c r="M53" s="224"/>
      <c r="N53" s="231">
        <v>370.14</v>
      </c>
      <c r="AJ53" s="201"/>
      <c r="AK53" s="209"/>
      <c r="AO53" s="209" t="s">
        <v>281</v>
      </c>
    </row>
    <row r="54" spans="1:42" s="156" customFormat="1" ht="34.5" x14ac:dyDescent="0.25">
      <c r="A54" s="202" t="s">
        <v>121</v>
      </c>
      <c r="B54" s="203" t="s">
        <v>401</v>
      </c>
      <c r="C54" s="483" t="s">
        <v>402</v>
      </c>
      <c r="D54" s="483"/>
      <c r="E54" s="483"/>
      <c r="F54" s="204" t="s">
        <v>403</v>
      </c>
      <c r="G54" s="205"/>
      <c r="H54" s="205"/>
      <c r="I54" s="206">
        <v>1</v>
      </c>
      <c r="J54" s="207"/>
      <c r="K54" s="205"/>
      <c r="L54" s="207"/>
      <c r="M54" s="205"/>
      <c r="N54" s="208"/>
      <c r="AJ54" s="201"/>
      <c r="AK54" s="209" t="s">
        <v>402</v>
      </c>
      <c r="AO54" s="209"/>
    </row>
    <row r="55" spans="1:42" s="156" customFormat="1" ht="15" x14ac:dyDescent="0.25">
      <c r="A55" s="210"/>
      <c r="B55" s="211"/>
      <c r="C55" s="484" t="s">
        <v>404</v>
      </c>
      <c r="D55" s="484"/>
      <c r="E55" s="484"/>
      <c r="F55" s="484"/>
      <c r="G55" s="484"/>
      <c r="H55" s="484"/>
      <c r="I55" s="484"/>
      <c r="J55" s="484"/>
      <c r="K55" s="484"/>
      <c r="L55" s="484"/>
      <c r="M55" s="484"/>
      <c r="N55" s="485"/>
      <c r="AJ55" s="201"/>
      <c r="AK55" s="209"/>
      <c r="AO55" s="209"/>
      <c r="AP55" s="162" t="s">
        <v>404</v>
      </c>
    </row>
    <row r="56" spans="1:42" s="156" customFormat="1" ht="15" x14ac:dyDescent="0.25">
      <c r="A56" s="212"/>
      <c r="B56" s="211" t="s">
        <v>120</v>
      </c>
      <c r="C56" s="465" t="s">
        <v>153</v>
      </c>
      <c r="D56" s="465"/>
      <c r="E56" s="465"/>
      <c r="F56" s="213"/>
      <c r="G56" s="214"/>
      <c r="H56" s="214"/>
      <c r="I56" s="214"/>
      <c r="J56" s="215">
        <v>12.47</v>
      </c>
      <c r="K56" s="236">
        <v>0.2</v>
      </c>
      <c r="L56" s="215">
        <v>2.4900000000000002</v>
      </c>
      <c r="M56" s="216">
        <v>36.020000000000003</v>
      </c>
      <c r="N56" s="217">
        <v>89.69</v>
      </c>
      <c r="AJ56" s="201"/>
      <c r="AK56" s="209"/>
      <c r="AL56" s="162" t="s">
        <v>153</v>
      </c>
      <c r="AO56" s="209"/>
    </row>
    <row r="57" spans="1:42" s="156" customFormat="1" ht="15" x14ac:dyDescent="0.25">
      <c r="A57" s="218"/>
      <c r="B57" s="211"/>
      <c r="C57" s="465" t="s">
        <v>271</v>
      </c>
      <c r="D57" s="465"/>
      <c r="E57" s="465"/>
      <c r="F57" s="213" t="s">
        <v>272</v>
      </c>
      <c r="G57" s="216">
        <v>0.82</v>
      </c>
      <c r="H57" s="236">
        <v>0.2</v>
      </c>
      <c r="I57" s="219">
        <v>0.16400000000000001</v>
      </c>
      <c r="J57" s="220"/>
      <c r="K57" s="214"/>
      <c r="L57" s="220"/>
      <c r="M57" s="214"/>
      <c r="N57" s="221"/>
      <c r="AJ57" s="201"/>
      <c r="AK57" s="209"/>
      <c r="AM57" s="162" t="s">
        <v>271</v>
      </c>
      <c r="AO57" s="209"/>
    </row>
    <row r="58" spans="1:42" s="156" customFormat="1" ht="15" x14ac:dyDescent="0.25">
      <c r="A58" s="222"/>
      <c r="B58" s="211"/>
      <c r="C58" s="487" t="s">
        <v>274</v>
      </c>
      <c r="D58" s="487"/>
      <c r="E58" s="487"/>
      <c r="F58" s="223"/>
      <c r="G58" s="224"/>
      <c r="H58" s="224"/>
      <c r="I58" s="224"/>
      <c r="J58" s="225">
        <v>12.47</v>
      </c>
      <c r="K58" s="224"/>
      <c r="L58" s="225">
        <v>2.4900000000000002</v>
      </c>
      <c r="M58" s="224"/>
      <c r="N58" s="226">
        <v>89.69</v>
      </c>
      <c r="AJ58" s="201"/>
      <c r="AK58" s="209"/>
      <c r="AN58" s="162" t="s">
        <v>274</v>
      </c>
      <c r="AO58" s="209"/>
    </row>
    <row r="59" spans="1:42" s="156" customFormat="1" ht="15" x14ac:dyDescent="0.25">
      <c r="A59" s="218"/>
      <c r="B59" s="211"/>
      <c r="C59" s="465" t="s">
        <v>275</v>
      </c>
      <c r="D59" s="465"/>
      <c r="E59" s="465"/>
      <c r="F59" s="213"/>
      <c r="G59" s="214"/>
      <c r="H59" s="214"/>
      <c r="I59" s="214"/>
      <c r="J59" s="220"/>
      <c r="K59" s="214"/>
      <c r="L59" s="215">
        <v>2.4900000000000002</v>
      </c>
      <c r="M59" s="214"/>
      <c r="N59" s="217">
        <v>89.69</v>
      </c>
      <c r="AJ59" s="201"/>
      <c r="AK59" s="209"/>
      <c r="AM59" s="162" t="s">
        <v>275</v>
      </c>
      <c r="AO59" s="209"/>
    </row>
    <row r="60" spans="1:42" s="156" customFormat="1" ht="23.25" x14ac:dyDescent="0.25">
      <c r="A60" s="218"/>
      <c r="B60" s="211" t="s">
        <v>397</v>
      </c>
      <c r="C60" s="465" t="s">
        <v>398</v>
      </c>
      <c r="D60" s="465"/>
      <c r="E60" s="465"/>
      <c r="F60" s="213" t="s">
        <v>278</v>
      </c>
      <c r="G60" s="227">
        <v>75</v>
      </c>
      <c r="H60" s="214"/>
      <c r="I60" s="227">
        <v>75</v>
      </c>
      <c r="J60" s="220"/>
      <c r="K60" s="214"/>
      <c r="L60" s="215">
        <v>1.87</v>
      </c>
      <c r="M60" s="214"/>
      <c r="N60" s="217">
        <v>67.27</v>
      </c>
      <c r="AJ60" s="201"/>
      <c r="AK60" s="209"/>
      <c r="AM60" s="162" t="s">
        <v>398</v>
      </c>
      <c r="AO60" s="209"/>
    </row>
    <row r="61" spans="1:42" s="156" customFormat="1" ht="23.25" x14ac:dyDescent="0.25">
      <c r="A61" s="218"/>
      <c r="B61" s="211" t="s">
        <v>399</v>
      </c>
      <c r="C61" s="465" t="s">
        <v>400</v>
      </c>
      <c r="D61" s="465"/>
      <c r="E61" s="465"/>
      <c r="F61" s="213" t="s">
        <v>278</v>
      </c>
      <c r="G61" s="227">
        <v>36</v>
      </c>
      <c r="H61" s="214"/>
      <c r="I61" s="227">
        <v>36</v>
      </c>
      <c r="J61" s="220"/>
      <c r="K61" s="214"/>
      <c r="L61" s="215">
        <v>0.9</v>
      </c>
      <c r="M61" s="214"/>
      <c r="N61" s="217">
        <v>32.29</v>
      </c>
      <c r="AJ61" s="201"/>
      <c r="AK61" s="209"/>
      <c r="AM61" s="162" t="s">
        <v>400</v>
      </c>
      <c r="AO61" s="209"/>
    </row>
    <row r="62" spans="1:42" s="156" customFormat="1" ht="15" x14ac:dyDescent="0.25">
      <c r="A62" s="228"/>
      <c r="B62" s="229"/>
      <c r="C62" s="483" t="s">
        <v>281</v>
      </c>
      <c r="D62" s="483"/>
      <c r="E62" s="483"/>
      <c r="F62" s="204"/>
      <c r="G62" s="205"/>
      <c r="H62" s="205"/>
      <c r="I62" s="205"/>
      <c r="J62" s="207"/>
      <c r="K62" s="205"/>
      <c r="L62" s="230">
        <v>5.26</v>
      </c>
      <c r="M62" s="224"/>
      <c r="N62" s="231">
        <v>189.25</v>
      </c>
      <c r="AJ62" s="201"/>
      <c r="AK62" s="209"/>
      <c r="AO62" s="209" t="s">
        <v>281</v>
      </c>
    </row>
    <row r="63" spans="1:42" s="156" customFormat="1" ht="15" x14ac:dyDescent="0.25">
      <c r="A63" s="238"/>
      <c r="B63" s="239"/>
      <c r="C63" s="239"/>
      <c r="D63" s="239"/>
      <c r="E63" s="239"/>
      <c r="F63" s="240"/>
      <c r="G63" s="240"/>
      <c r="H63" s="240"/>
      <c r="I63" s="240"/>
      <c r="J63" s="241"/>
      <c r="K63" s="240"/>
      <c r="L63" s="241"/>
      <c r="M63" s="214"/>
      <c r="N63" s="241"/>
      <c r="AJ63" s="201"/>
      <c r="AK63" s="209"/>
      <c r="AO63" s="209"/>
    </row>
    <row r="64" spans="1:42" s="156" customFormat="1" ht="11.25" hidden="1" customHeight="1" x14ac:dyDescent="0.25">
      <c r="B64" s="249"/>
      <c r="C64" s="249"/>
      <c r="D64" s="249"/>
      <c r="E64" s="249"/>
      <c r="F64" s="249"/>
      <c r="G64" s="249"/>
      <c r="H64" s="249"/>
      <c r="I64" s="249"/>
      <c r="J64" s="249"/>
      <c r="K64" s="249"/>
      <c r="L64" s="250"/>
      <c r="M64" s="250"/>
      <c r="N64" s="250"/>
    </row>
    <row r="65" spans="1:45" s="156" customFormat="1" ht="15" x14ac:dyDescent="0.25">
      <c r="A65" s="242"/>
      <c r="B65" s="243"/>
      <c r="C65" s="483" t="s">
        <v>132</v>
      </c>
      <c r="D65" s="483"/>
      <c r="E65" s="483"/>
      <c r="F65" s="483"/>
      <c r="G65" s="483"/>
      <c r="H65" s="483"/>
      <c r="I65" s="483"/>
      <c r="J65" s="483"/>
      <c r="K65" s="483"/>
      <c r="L65" s="251"/>
      <c r="M65" s="245"/>
      <c r="N65" s="246"/>
      <c r="AQ65" s="209" t="s">
        <v>132</v>
      </c>
    </row>
    <row r="66" spans="1:45" s="156" customFormat="1" ht="16.5" x14ac:dyDescent="0.3">
      <c r="A66" s="252"/>
      <c r="B66" s="211"/>
      <c r="C66" s="465" t="s">
        <v>307</v>
      </c>
      <c r="D66" s="465"/>
      <c r="E66" s="465"/>
      <c r="F66" s="465"/>
      <c r="G66" s="465"/>
      <c r="H66" s="465"/>
      <c r="I66" s="465"/>
      <c r="J66" s="465"/>
      <c r="K66" s="465"/>
      <c r="L66" s="253">
        <v>7.36</v>
      </c>
      <c r="M66" s="254"/>
      <c r="N66" s="259">
        <v>265.11</v>
      </c>
      <c r="O66" s="256"/>
      <c r="P66" s="256"/>
      <c r="Q66" s="256"/>
      <c r="AQ66" s="209"/>
      <c r="AR66" s="162" t="s">
        <v>307</v>
      </c>
    </row>
    <row r="67" spans="1:45" s="156" customFormat="1" ht="16.5" x14ac:dyDescent="0.3">
      <c r="A67" s="252"/>
      <c r="B67" s="211"/>
      <c r="C67" s="465" t="s">
        <v>308</v>
      </c>
      <c r="D67" s="465"/>
      <c r="E67" s="465"/>
      <c r="F67" s="465"/>
      <c r="G67" s="465"/>
      <c r="H67" s="465"/>
      <c r="I67" s="465"/>
      <c r="J67" s="465"/>
      <c r="K67" s="465"/>
      <c r="L67" s="257"/>
      <c r="M67" s="254"/>
      <c r="N67" s="258"/>
      <c r="O67" s="256"/>
      <c r="P67" s="256"/>
      <c r="Q67" s="256"/>
      <c r="AQ67" s="209"/>
      <c r="AR67" s="162" t="s">
        <v>308</v>
      </c>
    </row>
    <row r="68" spans="1:45" s="156" customFormat="1" ht="16.5" x14ac:dyDescent="0.3">
      <c r="A68" s="252"/>
      <c r="B68" s="211"/>
      <c r="C68" s="465" t="s">
        <v>309</v>
      </c>
      <c r="D68" s="465"/>
      <c r="E68" s="465"/>
      <c r="F68" s="465"/>
      <c r="G68" s="465"/>
      <c r="H68" s="465"/>
      <c r="I68" s="465"/>
      <c r="J68" s="465"/>
      <c r="K68" s="465"/>
      <c r="L68" s="253">
        <v>7.36</v>
      </c>
      <c r="M68" s="254"/>
      <c r="N68" s="259">
        <v>265.11</v>
      </c>
      <c r="O68" s="256"/>
      <c r="P68" s="256"/>
      <c r="Q68" s="256"/>
      <c r="AQ68" s="209"/>
      <c r="AR68" s="162" t="s">
        <v>309</v>
      </c>
    </row>
    <row r="69" spans="1:45" s="156" customFormat="1" ht="16.5" x14ac:dyDescent="0.3">
      <c r="A69" s="252"/>
      <c r="B69" s="211"/>
      <c r="C69" s="465" t="s">
        <v>405</v>
      </c>
      <c r="D69" s="465"/>
      <c r="E69" s="465"/>
      <c r="F69" s="465"/>
      <c r="G69" s="465"/>
      <c r="H69" s="465"/>
      <c r="I69" s="465"/>
      <c r="J69" s="465"/>
      <c r="K69" s="465"/>
      <c r="L69" s="253">
        <v>15.53</v>
      </c>
      <c r="M69" s="254"/>
      <c r="N69" s="259">
        <v>559.39</v>
      </c>
      <c r="O69" s="256"/>
      <c r="P69" s="256"/>
      <c r="Q69" s="256"/>
      <c r="AQ69" s="209"/>
      <c r="AR69" s="162" t="s">
        <v>405</v>
      </c>
    </row>
    <row r="70" spans="1:45" s="156" customFormat="1" ht="16.5" x14ac:dyDescent="0.3">
      <c r="A70" s="252"/>
      <c r="B70" s="211"/>
      <c r="C70" s="465" t="s">
        <v>406</v>
      </c>
      <c r="D70" s="465"/>
      <c r="E70" s="465"/>
      <c r="F70" s="465"/>
      <c r="G70" s="465"/>
      <c r="H70" s="465"/>
      <c r="I70" s="465"/>
      <c r="J70" s="465"/>
      <c r="K70" s="465"/>
      <c r="L70" s="253">
        <v>15.53</v>
      </c>
      <c r="M70" s="254"/>
      <c r="N70" s="259">
        <v>559.39</v>
      </c>
      <c r="O70" s="256"/>
      <c r="P70" s="256"/>
      <c r="Q70" s="256"/>
      <c r="AQ70" s="209"/>
      <c r="AR70" s="162" t="s">
        <v>406</v>
      </c>
    </row>
    <row r="71" spans="1:45" s="156" customFormat="1" ht="16.5" x14ac:dyDescent="0.3">
      <c r="A71" s="252"/>
      <c r="B71" s="211"/>
      <c r="C71" s="465" t="s">
        <v>407</v>
      </c>
      <c r="D71" s="465"/>
      <c r="E71" s="465"/>
      <c r="F71" s="465"/>
      <c r="G71" s="465"/>
      <c r="H71" s="465"/>
      <c r="I71" s="465"/>
      <c r="J71" s="465"/>
      <c r="K71" s="465"/>
      <c r="L71" s="257"/>
      <c r="M71" s="254"/>
      <c r="N71" s="258"/>
      <c r="O71" s="256"/>
      <c r="P71" s="256"/>
      <c r="Q71" s="256"/>
      <c r="AQ71" s="209"/>
      <c r="AR71" s="162" t="s">
        <v>407</v>
      </c>
    </row>
    <row r="72" spans="1:45" s="156" customFormat="1" ht="16.5" x14ac:dyDescent="0.3">
      <c r="A72" s="252"/>
      <c r="B72" s="211"/>
      <c r="C72" s="465" t="s">
        <v>408</v>
      </c>
      <c r="D72" s="465"/>
      <c r="E72" s="465"/>
      <c r="F72" s="465"/>
      <c r="G72" s="465"/>
      <c r="H72" s="465"/>
      <c r="I72" s="465"/>
      <c r="J72" s="465"/>
      <c r="K72" s="465"/>
      <c r="L72" s="253">
        <v>7.36</v>
      </c>
      <c r="M72" s="254"/>
      <c r="N72" s="259">
        <v>265.11</v>
      </c>
      <c r="O72" s="256"/>
      <c r="P72" s="256"/>
      <c r="Q72" s="256"/>
      <c r="AQ72" s="209"/>
      <c r="AR72" s="162" t="s">
        <v>408</v>
      </c>
    </row>
    <row r="73" spans="1:45" s="156" customFormat="1" ht="16.5" x14ac:dyDescent="0.3">
      <c r="A73" s="252"/>
      <c r="B73" s="211"/>
      <c r="C73" s="465" t="s">
        <v>409</v>
      </c>
      <c r="D73" s="465"/>
      <c r="E73" s="465"/>
      <c r="F73" s="465"/>
      <c r="G73" s="465"/>
      <c r="H73" s="465"/>
      <c r="I73" s="465"/>
      <c r="J73" s="465"/>
      <c r="K73" s="465"/>
      <c r="L73" s="253">
        <v>5.52</v>
      </c>
      <c r="M73" s="254"/>
      <c r="N73" s="259">
        <v>198.84</v>
      </c>
      <c r="O73" s="256"/>
      <c r="P73" s="256"/>
      <c r="Q73" s="256"/>
      <c r="AQ73" s="209"/>
      <c r="AR73" s="162" t="s">
        <v>409</v>
      </c>
    </row>
    <row r="74" spans="1:45" s="156" customFormat="1" ht="16.5" x14ac:dyDescent="0.3">
      <c r="A74" s="252"/>
      <c r="B74" s="211"/>
      <c r="C74" s="465" t="s">
        <v>410</v>
      </c>
      <c r="D74" s="465"/>
      <c r="E74" s="465"/>
      <c r="F74" s="465"/>
      <c r="G74" s="465"/>
      <c r="H74" s="465"/>
      <c r="I74" s="465"/>
      <c r="J74" s="465"/>
      <c r="K74" s="465"/>
      <c r="L74" s="253">
        <v>2.65</v>
      </c>
      <c r="M74" s="254"/>
      <c r="N74" s="259">
        <v>95.44</v>
      </c>
      <c r="O74" s="256"/>
      <c r="P74" s="256"/>
      <c r="Q74" s="256"/>
      <c r="AQ74" s="209"/>
      <c r="AR74" s="162" t="s">
        <v>410</v>
      </c>
    </row>
    <row r="75" spans="1:45" s="156" customFormat="1" ht="16.5" x14ac:dyDescent="0.3">
      <c r="A75" s="252"/>
      <c r="B75" s="211"/>
      <c r="C75" s="465" t="s">
        <v>321</v>
      </c>
      <c r="D75" s="465"/>
      <c r="E75" s="465"/>
      <c r="F75" s="465"/>
      <c r="G75" s="465"/>
      <c r="H75" s="465"/>
      <c r="I75" s="465"/>
      <c r="J75" s="465"/>
      <c r="K75" s="465"/>
      <c r="L75" s="253">
        <v>7.36</v>
      </c>
      <c r="M75" s="254"/>
      <c r="N75" s="259">
        <v>265.11</v>
      </c>
      <c r="O75" s="256"/>
      <c r="P75" s="256"/>
      <c r="Q75" s="256"/>
      <c r="AQ75" s="209"/>
      <c r="AR75" s="162" t="s">
        <v>321</v>
      </c>
    </row>
    <row r="76" spans="1:45" s="156" customFormat="1" ht="16.5" x14ac:dyDescent="0.3">
      <c r="A76" s="252"/>
      <c r="B76" s="211"/>
      <c r="C76" s="465" t="s">
        <v>322</v>
      </c>
      <c r="D76" s="465"/>
      <c r="E76" s="465"/>
      <c r="F76" s="465"/>
      <c r="G76" s="465"/>
      <c r="H76" s="465"/>
      <c r="I76" s="465"/>
      <c r="J76" s="465"/>
      <c r="K76" s="465"/>
      <c r="L76" s="253">
        <v>5.52</v>
      </c>
      <c r="M76" s="254"/>
      <c r="N76" s="259">
        <v>198.84</v>
      </c>
      <c r="O76" s="256"/>
      <c r="P76" s="256"/>
      <c r="Q76" s="256"/>
      <c r="AQ76" s="209"/>
      <c r="AR76" s="162" t="s">
        <v>322</v>
      </c>
    </row>
    <row r="77" spans="1:45" s="156" customFormat="1" ht="16.5" x14ac:dyDescent="0.3">
      <c r="A77" s="252"/>
      <c r="B77" s="211"/>
      <c r="C77" s="465" t="s">
        <v>323</v>
      </c>
      <c r="D77" s="465"/>
      <c r="E77" s="465"/>
      <c r="F77" s="465"/>
      <c r="G77" s="465"/>
      <c r="H77" s="465"/>
      <c r="I77" s="465"/>
      <c r="J77" s="465"/>
      <c r="K77" s="465"/>
      <c r="L77" s="253">
        <v>2.65</v>
      </c>
      <c r="M77" s="254"/>
      <c r="N77" s="259">
        <v>95.44</v>
      </c>
      <c r="O77" s="256"/>
      <c r="P77" s="256"/>
      <c r="Q77" s="256"/>
      <c r="AQ77" s="209"/>
      <c r="AR77" s="162" t="s">
        <v>323</v>
      </c>
    </row>
    <row r="78" spans="1:45" s="156" customFormat="1" ht="16.5" x14ac:dyDescent="0.3">
      <c r="A78" s="252"/>
      <c r="B78" s="261"/>
      <c r="C78" s="490" t="s">
        <v>133</v>
      </c>
      <c r="D78" s="490"/>
      <c r="E78" s="490"/>
      <c r="F78" s="490"/>
      <c r="G78" s="490"/>
      <c r="H78" s="490"/>
      <c r="I78" s="490"/>
      <c r="J78" s="490"/>
      <c r="K78" s="490"/>
      <c r="L78" s="277">
        <v>15.53</v>
      </c>
      <c r="M78" s="263"/>
      <c r="N78" s="278">
        <v>559.39</v>
      </c>
      <c r="O78" s="256"/>
      <c r="P78" s="256"/>
      <c r="Q78" s="256"/>
      <c r="AQ78" s="209"/>
      <c r="AS78" s="209" t="s">
        <v>133</v>
      </c>
    </row>
    <row r="79" spans="1:45" s="156" customFormat="1" ht="1.5" customHeight="1" x14ac:dyDescent="0.25">
      <c r="B79" s="241"/>
      <c r="C79" s="239"/>
      <c r="D79" s="239"/>
      <c r="E79" s="239"/>
      <c r="F79" s="239"/>
      <c r="G79" s="239"/>
      <c r="H79" s="239"/>
      <c r="I79" s="239"/>
      <c r="J79" s="239"/>
      <c r="K79" s="239"/>
      <c r="L79" s="262"/>
      <c r="M79" s="265"/>
      <c r="N79" s="266"/>
    </row>
    <row r="80" spans="1:45" s="156" customFormat="1" ht="26.25" customHeight="1" x14ac:dyDescent="0.25">
      <c r="A80" s="267"/>
      <c r="B80" s="268"/>
      <c r="C80" s="268"/>
      <c r="D80" s="268"/>
      <c r="E80" s="268"/>
      <c r="F80" s="268"/>
      <c r="G80" s="268"/>
      <c r="H80" s="268"/>
      <c r="I80" s="268"/>
      <c r="J80" s="268"/>
      <c r="K80" s="268"/>
      <c r="L80" s="268"/>
      <c r="M80" s="268"/>
      <c r="N80" s="268"/>
    </row>
    <row r="81" spans="1:45" s="186" customFormat="1" ht="12.75" customHeight="1" x14ac:dyDescent="0.2">
      <c r="A81" s="159"/>
      <c r="B81" s="269" t="s">
        <v>324</v>
      </c>
      <c r="C81" s="491"/>
      <c r="D81" s="491"/>
      <c r="E81" s="491"/>
      <c r="F81" s="491"/>
      <c r="G81" s="491"/>
      <c r="H81" s="491"/>
      <c r="I81" s="491"/>
      <c r="J81" s="491"/>
      <c r="K81" s="491"/>
      <c r="L81" s="49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  <c r="AI81" s="171"/>
      <c r="AJ81" s="171"/>
      <c r="AK81" s="171"/>
      <c r="AL81" s="171"/>
      <c r="AM81" s="171"/>
      <c r="AN81" s="171"/>
      <c r="AO81" s="171"/>
      <c r="AP81" s="171"/>
      <c r="AQ81" s="171"/>
      <c r="AR81" s="171"/>
      <c r="AS81" s="171"/>
    </row>
    <row r="82" spans="1:45" s="186" customFormat="1" ht="13.5" customHeight="1" x14ac:dyDescent="0.2">
      <c r="A82" s="159"/>
      <c r="B82" s="270"/>
      <c r="C82" s="489" t="s">
        <v>325</v>
      </c>
      <c r="D82" s="489"/>
      <c r="E82" s="489"/>
      <c r="F82" s="489"/>
      <c r="G82" s="489"/>
      <c r="H82" s="489"/>
      <c r="I82" s="489"/>
      <c r="J82" s="489"/>
      <c r="K82" s="489"/>
      <c r="L82" s="489"/>
      <c r="Y82" s="171"/>
      <c r="Z82" s="171"/>
      <c r="AA82" s="171"/>
      <c r="AB82" s="171"/>
      <c r="AC82" s="171"/>
      <c r="AD82" s="171"/>
      <c r="AE82" s="171"/>
      <c r="AF82" s="171"/>
      <c r="AG82" s="171"/>
      <c r="AH82" s="171"/>
      <c r="AI82" s="171"/>
      <c r="AJ82" s="171"/>
      <c r="AK82" s="171"/>
      <c r="AL82" s="171"/>
      <c r="AM82" s="171"/>
      <c r="AN82" s="171"/>
      <c r="AO82" s="171"/>
      <c r="AP82" s="171"/>
      <c r="AQ82" s="171"/>
      <c r="AR82" s="171"/>
      <c r="AS82" s="171"/>
    </row>
    <row r="83" spans="1:45" s="186" customFormat="1" ht="13.5" customHeight="1" x14ac:dyDescent="0.2">
      <c r="A83" s="159"/>
      <c r="B83" s="269" t="s">
        <v>326</v>
      </c>
      <c r="C83" s="491"/>
      <c r="D83" s="491"/>
      <c r="E83" s="491"/>
      <c r="F83" s="491"/>
      <c r="G83" s="491"/>
      <c r="H83" s="491"/>
      <c r="I83" s="491"/>
      <c r="J83" s="491"/>
      <c r="K83" s="491"/>
      <c r="L83" s="491"/>
      <c r="Y83" s="171"/>
      <c r="Z83" s="171"/>
      <c r="AA83" s="171"/>
      <c r="AB83" s="171"/>
      <c r="AC83" s="171"/>
      <c r="AD83" s="171"/>
      <c r="AE83" s="171"/>
      <c r="AF83" s="171"/>
      <c r="AG83" s="171"/>
      <c r="AH83" s="171"/>
      <c r="AI83" s="171"/>
      <c r="AJ83" s="171"/>
      <c r="AK83" s="171"/>
      <c r="AL83" s="171"/>
      <c r="AM83" s="171"/>
      <c r="AN83" s="171"/>
      <c r="AO83" s="171"/>
      <c r="AP83" s="171"/>
      <c r="AQ83" s="171"/>
      <c r="AR83" s="171"/>
      <c r="AS83" s="171"/>
    </row>
    <row r="84" spans="1:45" s="186" customFormat="1" ht="13.5" customHeight="1" x14ac:dyDescent="0.2">
      <c r="A84" s="159"/>
      <c r="C84" s="489" t="s">
        <v>325</v>
      </c>
      <c r="D84" s="489"/>
      <c r="E84" s="489"/>
      <c r="F84" s="489"/>
      <c r="G84" s="489"/>
      <c r="H84" s="489"/>
      <c r="I84" s="489"/>
      <c r="J84" s="489"/>
      <c r="K84" s="489"/>
      <c r="L84" s="489"/>
      <c r="Y84" s="171"/>
      <c r="Z84" s="171"/>
      <c r="AA84" s="171"/>
      <c r="AB84" s="171"/>
      <c r="AC84" s="171"/>
      <c r="AD84" s="171"/>
      <c r="AE84" s="171"/>
      <c r="AF84" s="171"/>
      <c r="AG84" s="171"/>
      <c r="AH84" s="171"/>
      <c r="AI84" s="171"/>
      <c r="AJ84" s="171"/>
      <c r="AK84" s="171"/>
      <c r="AL84" s="171"/>
      <c r="AM84" s="171"/>
      <c r="AN84" s="171"/>
      <c r="AO84" s="171"/>
      <c r="AP84" s="171"/>
      <c r="AQ84" s="171"/>
      <c r="AR84" s="171"/>
      <c r="AS84" s="171"/>
    </row>
    <row r="85" spans="1:45" s="156" customFormat="1" ht="21" customHeight="1" x14ac:dyDescent="0.25"/>
    <row r="86" spans="1:45" s="186" customFormat="1" ht="22.5" customHeight="1" x14ac:dyDescent="0.25">
      <c r="A86" s="484" t="s">
        <v>327</v>
      </c>
      <c r="B86" s="484"/>
      <c r="C86" s="484"/>
      <c r="D86" s="484"/>
      <c r="E86" s="484"/>
      <c r="F86" s="484"/>
      <c r="G86" s="484"/>
      <c r="H86" s="484"/>
      <c r="I86" s="484"/>
      <c r="J86" s="484"/>
      <c r="K86" s="484"/>
      <c r="L86" s="484"/>
      <c r="M86" s="484"/>
      <c r="N86" s="484"/>
      <c r="O86" s="249"/>
      <c r="P86" s="249"/>
      <c r="Q86" s="156"/>
      <c r="R86" s="156"/>
      <c r="S86" s="156"/>
      <c r="T86" s="156"/>
      <c r="U86" s="156"/>
      <c r="V86" s="156"/>
      <c r="W86" s="156"/>
      <c r="X86" s="156"/>
      <c r="Y86" s="171"/>
      <c r="Z86" s="171"/>
      <c r="AA86" s="171"/>
      <c r="AB86" s="171"/>
      <c r="AC86" s="171"/>
      <c r="AD86" s="171"/>
      <c r="AE86" s="171"/>
      <c r="AF86" s="171"/>
      <c r="AG86" s="171"/>
      <c r="AH86" s="171"/>
      <c r="AI86" s="171"/>
      <c r="AJ86" s="171"/>
      <c r="AK86" s="171"/>
      <c r="AL86" s="171"/>
      <c r="AM86" s="171"/>
      <c r="AN86" s="171"/>
      <c r="AO86" s="171"/>
      <c r="AP86" s="171"/>
      <c r="AQ86" s="171"/>
      <c r="AR86" s="171"/>
      <c r="AS86" s="171"/>
    </row>
    <row r="87" spans="1:45" s="186" customFormat="1" ht="12.75" customHeight="1" x14ac:dyDescent="0.25">
      <c r="A87" s="484" t="s">
        <v>328</v>
      </c>
      <c r="B87" s="484"/>
      <c r="C87" s="484"/>
      <c r="D87" s="484"/>
      <c r="E87" s="484"/>
      <c r="F87" s="484"/>
      <c r="G87" s="484"/>
      <c r="H87" s="484"/>
      <c r="I87" s="484"/>
      <c r="J87" s="484"/>
      <c r="K87" s="484"/>
      <c r="L87" s="484"/>
      <c r="M87" s="484"/>
      <c r="N87" s="484"/>
      <c r="O87" s="249"/>
      <c r="P87" s="249"/>
      <c r="Q87" s="156"/>
      <c r="R87" s="156"/>
      <c r="S87" s="156"/>
      <c r="T87" s="156"/>
      <c r="U87" s="156"/>
      <c r="V87" s="156"/>
      <c r="W87" s="156"/>
      <c r="X87" s="156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  <c r="AI87" s="171"/>
      <c r="AJ87" s="171"/>
      <c r="AK87" s="171"/>
      <c r="AL87" s="171"/>
      <c r="AM87" s="171"/>
      <c r="AN87" s="171"/>
      <c r="AO87" s="171"/>
      <c r="AP87" s="171"/>
      <c r="AQ87" s="171"/>
      <c r="AR87" s="171"/>
      <c r="AS87" s="171"/>
    </row>
    <row r="88" spans="1:45" s="186" customFormat="1" ht="12.75" customHeight="1" x14ac:dyDescent="0.25">
      <c r="A88" s="484" t="s">
        <v>329</v>
      </c>
      <c r="B88" s="484"/>
      <c r="C88" s="484"/>
      <c r="D88" s="484"/>
      <c r="E88" s="484"/>
      <c r="F88" s="484"/>
      <c r="G88" s="484"/>
      <c r="H88" s="484"/>
      <c r="I88" s="484"/>
      <c r="J88" s="484"/>
      <c r="K88" s="484"/>
      <c r="L88" s="484"/>
      <c r="M88" s="484"/>
      <c r="N88" s="484"/>
      <c r="O88" s="249"/>
      <c r="P88" s="249"/>
      <c r="Q88" s="156"/>
      <c r="R88" s="156"/>
      <c r="S88" s="156"/>
      <c r="T88" s="156"/>
      <c r="U88" s="156"/>
      <c r="V88" s="156"/>
      <c r="W88" s="156"/>
      <c r="X88" s="156"/>
      <c r="Y88" s="171"/>
      <c r="Z88" s="171"/>
      <c r="AA88" s="171"/>
      <c r="AB88" s="171"/>
      <c r="AC88" s="171"/>
      <c r="AD88" s="171"/>
      <c r="AE88" s="171"/>
      <c r="AF88" s="171"/>
      <c r="AG88" s="171"/>
      <c r="AH88" s="171"/>
      <c r="AI88" s="171"/>
      <c r="AJ88" s="171"/>
      <c r="AK88" s="171"/>
      <c r="AL88" s="171"/>
      <c r="AM88" s="171"/>
      <c r="AN88" s="171"/>
      <c r="AO88" s="171"/>
      <c r="AP88" s="171"/>
      <c r="AQ88" s="171"/>
      <c r="AR88" s="171"/>
      <c r="AS88" s="171"/>
    </row>
    <row r="89" spans="1:45" s="186" customFormat="1" ht="20.25" customHeight="1" x14ac:dyDescent="0.25">
      <c r="A89" s="247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9"/>
      <c r="P89" s="249"/>
      <c r="Q89" s="156"/>
      <c r="R89" s="156"/>
      <c r="S89" s="156"/>
      <c r="T89" s="156"/>
      <c r="U89" s="156"/>
      <c r="V89" s="156"/>
      <c r="W89" s="156"/>
      <c r="X89" s="156"/>
      <c r="Y89" s="171"/>
      <c r="Z89" s="171"/>
      <c r="AA89" s="171"/>
      <c r="AB89" s="171"/>
      <c r="AC89" s="171"/>
      <c r="AD89" s="171"/>
      <c r="AE89" s="171"/>
      <c r="AF89" s="171"/>
      <c r="AG89" s="171"/>
      <c r="AH89" s="171"/>
      <c r="AI89" s="171"/>
      <c r="AJ89" s="171"/>
      <c r="AK89" s="171"/>
      <c r="AL89" s="171"/>
      <c r="AM89" s="171"/>
      <c r="AN89" s="171"/>
      <c r="AO89" s="171"/>
      <c r="AP89" s="171"/>
      <c r="AQ89" s="171"/>
      <c r="AR89" s="171"/>
      <c r="AS89" s="171"/>
    </row>
    <row r="90" spans="1:45" s="156" customFormat="1" ht="15" x14ac:dyDescent="0.25">
      <c r="B90" s="271"/>
      <c r="D90" s="271"/>
      <c r="F90" s="271"/>
    </row>
  </sheetData>
  <mergeCells count="78">
    <mergeCell ref="A88:N88"/>
    <mergeCell ref="C74:K74"/>
    <mergeCell ref="C75:K75"/>
    <mergeCell ref="C76:K76"/>
    <mergeCell ref="C77:K77"/>
    <mergeCell ref="C78:K78"/>
    <mergeCell ref="C81:L81"/>
    <mergeCell ref="C82:L82"/>
    <mergeCell ref="C83:L83"/>
    <mergeCell ref="C84:L84"/>
    <mergeCell ref="A86:N86"/>
    <mergeCell ref="A87:N87"/>
    <mergeCell ref="C73:K73"/>
    <mergeCell ref="C60:E60"/>
    <mergeCell ref="C61:E61"/>
    <mergeCell ref="C62:E62"/>
    <mergeCell ref="C65:K65"/>
    <mergeCell ref="C66:K66"/>
    <mergeCell ref="C67:K67"/>
    <mergeCell ref="C68:K68"/>
    <mergeCell ref="C69:K69"/>
    <mergeCell ref="C70:K70"/>
    <mergeCell ref="C71:K71"/>
    <mergeCell ref="C72:K72"/>
    <mergeCell ref="C59:E59"/>
    <mergeCell ref="C48:E48"/>
    <mergeCell ref="C49:E49"/>
    <mergeCell ref="C50:E50"/>
    <mergeCell ref="C51:E51"/>
    <mergeCell ref="C52:E52"/>
    <mergeCell ref="C53:E53"/>
    <mergeCell ref="C54:E54"/>
    <mergeCell ref="C55:N55"/>
    <mergeCell ref="C56:E56"/>
    <mergeCell ref="C57:E57"/>
    <mergeCell ref="C58:E58"/>
    <mergeCell ref="M41:M43"/>
    <mergeCell ref="N41:N43"/>
    <mergeCell ref="C44:E44"/>
    <mergeCell ref="A45:N45"/>
    <mergeCell ref="C46:E46"/>
    <mergeCell ref="G41:I42"/>
    <mergeCell ref="J41:L42"/>
    <mergeCell ref="C47:E47"/>
    <mergeCell ref="A41:A43"/>
    <mergeCell ref="B41:B43"/>
    <mergeCell ref="C41:E43"/>
    <mergeCell ref="F41:F43"/>
    <mergeCell ref="L39:M39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L37:M37"/>
    <mergeCell ref="L38:M38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1" fitToHeight="0" orientation="portrait" r:id="rId1"/>
  <headerFooter>
    <oddFooter>&amp;RСтраница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B7D12-FA2C-43BB-ACBD-8662148BF31D}">
  <sheetPr>
    <tabColor rgb="FFFFC000"/>
    <pageSetUpPr fitToPage="1"/>
  </sheetPr>
  <dimension ref="A1:AS106"/>
  <sheetViews>
    <sheetView topLeftCell="A85" workbookViewId="0">
      <selection activeCell="C34" sqref="C34"/>
    </sheetView>
  </sheetViews>
  <sheetFormatPr defaultColWidth="9.140625" defaultRowHeight="10.5" customHeight="1" x14ac:dyDescent="0.2"/>
  <cols>
    <col min="1" max="1" width="8.85546875" style="157" customWidth="1"/>
    <col min="2" max="2" width="20.140625" style="272" customWidth="1"/>
    <col min="3" max="4" width="10.42578125" style="272" customWidth="1"/>
    <col min="5" max="5" width="13.28515625" style="272" customWidth="1"/>
    <col min="6" max="6" width="8.5703125" style="272" customWidth="1"/>
    <col min="7" max="7" width="7.85546875" style="272" customWidth="1"/>
    <col min="8" max="8" width="8.42578125" style="272" customWidth="1"/>
    <col min="9" max="9" width="12" style="272" customWidth="1"/>
    <col min="10" max="10" width="12.28515625" style="272" customWidth="1"/>
    <col min="11" max="11" width="8.5703125" style="272" customWidth="1"/>
    <col min="12" max="12" width="12" style="272" customWidth="1"/>
    <col min="13" max="13" width="7.85546875" style="272" customWidth="1"/>
    <col min="14" max="14" width="13.28515625" style="272" customWidth="1"/>
    <col min="15" max="15" width="1.140625" style="272" hidden="1" customWidth="1"/>
    <col min="16" max="16" width="73.85546875" style="272" hidden="1" customWidth="1"/>
    <col min="17" max="17" width="83.42578125" style="272" hidden="1" customWidth="1"/>
    <col min="18" max="24" width="9.140625" style="272"/>
    <col min="25" max="25" width="49.85546875" style="162" hidden="1" customWidth="1"/>
    <col min="26" max="26" width="54" style="162" hidden="1" customWidth="1"/>
    <col min="27" max="32" width="82.28515625" style="162" hidden="1" customWidth="1"/>
    <col min="33" max="36" width="154" style="162" hidden="1" customWidth="1"/>
    <col min="37" max="41" width="34.140625" style="162" hidden="1" customWidth="1"/>
    <col min="42" max="42" width="125" style="162" hidden="1" customWidth="1"/>
    <col min="43" max="45" width="91.85546875" style="162" hidden="1" customWidth="1"/>
    <col min="46" max="16384" width="9.140625" style="272"/>
  </cols>
  <sheetData>
    <row r="1" spans="1:31" s="156" customFormat="1" ht="15" x14ac:dyDescent="0.25"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8" t="s">
        <v>221</v>
      </c>
    </row>
    <row r="2" spans="1:31" s="156" customFormat="1" ht="10.5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8" t="s">
        <v>222</v>
      </c>
    </row>
    <row r="3" spans="1:31" s="156" customFormat="1" ht="8.25" customHeight="1" x14ac:dyDescent="0.25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8"/>
    </row>
    <row r="4" spans="1:31" s="156" customFormat="1" ht="14.25" customHeight="1" x14ac:dyDescent="0.25">
      <c r="A4" s="462" t="s">
        <v>114</v>
      </c>
      <c r="B4" s="462"/>
      <c r="C4" s="462"/>
      <c r="D4" s="160"/>
      <c r="E4" s="159"/>
      <c r="F4" s="159"/>
      <c r="G4" s="159"/>
      <c r="H4" s="159"/>
      <c r="I4" s="159"/>
      <c r="J4" s="157"/>
      <c r="K4" s="462" t="s">
        <v>115</v>
      </c>
      <c r="L4" s="462"/>
      <c r="M4" s="462"/>
      <c r="N4" s="462"/>
    </row>
    <row r="5" spans="1:31" s="156" customFormat="1" ht="12" customHeight="1" x14ac:dyDescent="0.25">
      <c r="A5" s="463"/>
      <c r="B5" s="463"/>
      <c r="C5" s="463"/>
      <c r="D5" s="463"/>
      <c r="E5" s="161"/>
      <c r="F5" s="159"/>
      <c r="G5" s="159"/>
      <c r="H5" s="159"/>
      <c r="I5" s="159"/>
      <c r="J5" s="464"/>
      <c r="K5" s="464"/>
      <c r="L5" s="464"/>
      <c r="M5" s="464"/>
      <c r="N5" s="464"/>
    </row>
    <row r="6" spans="1:31" s="156" customFormat="1" ht="15" x14ac:dyDescent="0.25">
      <c r="A6" s="465"/>
      <c r="B6" s="465"/>
      <c r="C6" s="465"/>
      <c r="D6" s="465"/>
      <c r="E6" s="159"/>
      <c r="F6" s="159"/>
      <c r="G6" s="159"/>
      <c r="H6" s="159"/>
      <c r="I6" s="159"/>
      <c r="J6" s="465"/>
      <c r="K6" s="465"/>
      <c r="L6" s="465"/>
      <c r="M6" s="465"/>
      <c r="N6" s="465"/>
      <c r="Y6" s="162" t="s">
        <v>142</v>
      </c>
      <c r="Z6" s="162" t="s">
        <v>142</v>
      </c>
    </row>
    <row r="7" spans="1:31" s="156" customFormat="1" ht="17.25" customHeight="1" x14ac:dyDescent="0.25">
      <c r="A7" s="163"/>
      <c r="B7" s="164"/>
      <c r="C7" s="165"/>
      <c r="D7" s="161"/>
      <c r="E7" s="159"/>
      <c r="F7" s="159"/>
      <c r="G7" s="159"/>
      <c r="H7" s="159"/>
      <c r="I7" s="159"/>
      <c r="J7" s="163"/>
      <c r="K7" s="163"/>
      <c r="L7" s="163"/>
      <c r="M7" s="163"/>
      <c r="N7" s="165"/>
    </row>
    <row r="8" spans="1:31" s="156" customFormat="1" ht="16.5" customHeight="1" x14ac:dyDescent="0.25">
      <c r="A8" s="157" t="s">
        <v>223</v>
      </c>
      <c r="B8" s="166"/>
      <c r="C8" s="166"/>
      <c r="D8" s="166"/>
      <c r="E8" s="159"/>
      <c r="F8" s="159"/>
      <c r="G8" s="159"/>
      <c r="H8" s="159"/>
      <c r="I8" s="159"/>
      <c r="J8" s="157"/>
      <c r="K8" s="157"/>
      <c r="L8" s="166"/>
      <c r="M8" s="166"/>
      <c r="N8" s="167" t="s">
        <v>223</v>
      </c>
    </row>
    <row r="9" spans="1:31" s="156" customFormat="1" ht="15.75" customHeight="1" x14ac:dyDescent="0.25">
      <c r="A9" s="159"/>
      <c r="B9" s="159"/>
      <c r="C9" s="159"/>
      <c r="D9" s="159"/>
      <c r="E9" s="159"/>
      <c r="F9" s="168"/>
      <c r="G9" s="159"/>
      <c r="H9" s="159"/>
      <c r="I9" s="159"/>
      <c r="J9" s="159"/>
      <c r="K9" s="159"/>
      <c r="L9" s="159"/>
      <c r="M9" s="159"/>
      <c r="N9" s="159"/>
    </row>
    <row r="10" spans="1:31" s="156" customFormat="1" ht="2.25" customHeight="1" x14ac:dyDescent="0.25">
      <c r="A10" s="169"/>
      <c r="B10" s="166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</row>
    <row r="11" spans="1:31" s="156" customFormat="1" ht="14.25" customHeight="1" x14ac:dyDescent="0.25">
      <c r="A11" s="169" t="s">
        <v>224</v>
      </c>
      <c r="B11" s="166"/>
      <c r="C11" s="159"/>
      <c r="E11" s="159"/>
      <c r="F11" s="159"/>
      <c r="G11" s="469" t="s">
        <v>225</v>
      </c>
      <c r="H11" s="469"/>
      <c r="I11" s="469"/>
      <c r="J11" s="469"/>
      <c r="K11" s="469"/>
      <c r="L11" s="469"/>
      <c r="M11" s="469"/>
      <c r="N11" s="469"/>
    </row>
    <row r="12" spans="1:31" s="156" customFormat="1" ht="11.25" customHeight="1" x14ac:dyDescent="0.25">
      <c r="A12" s="169" t="s">
        <v>226</v>
      </c>
      <c r="B12" s="166"/>
      <c r="C12" s="159"/>
      <c r="E12" s="170"/>
      <c r="F12" s="170"/>
      <c r="G12" s="467"/>
      <c r="H12" s="467"/>
      <c r="I12" s="467"/>
      <c r="J12" s="467"/>
      <c r="K12" s="467"/>
      <c r="L12" s="467"/>
      <c r="M12" s="467"/>
      <c r="N12" s="467"/>
      <c r="AA12" s="171" t="s">
        <v>142</v>
      </c>
    </row>
    <row r="13" spans="1:31" s="156" customFormat="1" ht="22.5" customHeight="1" x14ac:dyDescent="0.25">
      <c r="A13" s="466" t="s">
        <v>227</v>
      </c>
      <c r="B13" s="466"/>
      <c r="C13" s="466"/>
      <c r="D13" s="466"/>
      <c r="E13" s="466"/>
      <c r="F13" s="466"/>
      <c r="G13" s="467"/>
      <c r="H13" s="467"/>
      <c r="I13" s="467"/>
      <c r="J13" s="467"/>
      <c r="K13" s="467"/>
      <c r="L13" s="467"/>
      <c r="M13" s="467"/>
      <c r="N13" s="467"/>
      <c r="P13" s="172" t="s">
        <v>227</v>
      </c>
      <c r="Q13" s="173"/>
      <c r="R13" s="171"/>
      <c r="S13" s="171"/>
      <c r="T13" s="171"/>
      <c r="U13" s="171"/>
      <c r="V13" s="171"/>
      <c r="W13" s="171"/>
      <c r="X13" s="171"/>
      <c r="AB13" s="171" t="s">
        <v>142</v>
      </c>
    </row>
    <row r="14" spans="1:31" s="156" customFormat="1" ht="67.5" customHeight="1" x14ac:dyDescent="0.25">
      <c r="A14" s="470" t="s">
        <v>228</v>
      </c>
      <c r="B14" s="470"/>
      <c r="C14" s="470"/>
      <c r="D14" s="470"/>
      <c r="E14" s="470"/>
      <c r="F14" s="470"/>
      <c r="G14" s="467"/>
      <c r="H14" s="467"/>
      <c r="I14" s="467"/>
      <c r="J14" s="467"/>
      <c r="K14" s="467"/>
      <c r="L14" s="467"/>
      <c r="M14" s="467"/>
      <c r="N14" s="467"/>
      <c r="P14" s="172" t="s">
        <v>228</v>
      </c>
      <c r="Q14" s="173"/>
      <c r="R14" s="171"/>
      <c r="S14" s="171"/>
      <c r="T14" s="171"/>
      <c r="U14" s="171"/>
      <c r="V14" s="171"/>
      <c r="W14" s="171"/>
      <c r="X14" s="171"/>
      <c r="AC14" s="171" t="s">
        <v>142</v>
      </c>
    </row>
    <row r="15" spans="1:31" s="156" customFormat="1" ht="33.75" customHeight="1" x14ac:dyDescent="0.25">
      <c r="A15" s="466" t="s">
        <v>229</v>
      </c>
      <c r="B15" s="466"/>
      <c r="C15" s="466"/>
      <c r="D15" s="466"/>
      <c r="E15" s="466"/>
      <c r="F15" s="466"/>
      <c r="G15" s="467"/>
      <c r="H15" s="467"/>
      <c r="I15" s="467"/>
      <c r="J15" s="467"/>
      <c r="K15" s="467"/>
      <c r="L15" s="467"/>
      <c r="M15" s="467"/>
      <c r="N15" s="467"/>
      <c r="P15" s="172" t="s">
        <v>229</v>
      </c>
      <c r="Q15" s="173"/>
      <c r="R15" s="171"/>
      <c r="S15" s="171"/>
      <c r="T15" s="171"/>
      <c r="U15" s="171"/>
      <c r="V15" s="171"/>
      <c r="W15" s="171"/>
      <c r="X15" s="171"/>
      <c r="AD15" s="171" t="s">
        <v>142</v>
      </c>
    </row>
    <row r="16" spans="1:31" s="156" customFormat="1" ht="11.25" customHeight="1" x14ac:dyDescent="0.25">
      <c r="A16" s="468" t="s">
        <v>230</v>
      </c>
      <c r="B16" s="468"/>
      <c r="C16" s="468"/>
      <c r="D16" s="468"/>
      <c r="E16" s="468"/>
      <c r="F16" s="468"/>
      <c r="G16" s="467"/>
      <c r="H16" s="467"/>
      <c r="I16" s="467"/>
      <c r="J16" s="467"/>
      <c r="K16" s="467"/>
      <c r="L16" s="467"/>
      <c r="M16" s="467"/>
      <c r="N16" s="467"/>
      <c r="P16" s="174"/>
      <c r="Q16" s="174"/>
      <c r="AE16" s="171" t="s">
        <v>142</v>
      </c>
    </row>
    <row r="17" spans="1:35" s="156" customFormat="1" ht="15" x14ac:dyDescent="0.25">
      <c r="A17" s="468" t="s">
        <v>231</v>
      </c>
      <c r="B17" s="468"/>
      <c r="C17" s="468"/>
      <c r="D17" s="468"/>
      <c r="E17" s="468"/>
      <c r="F17" s="468"/>
      <c r="G17" s="467"/>
      <c r="H17" s="467"/>
      <c r="I17" s="467"/>
      <c r="J17" s="467"/>
      <c r="K17" s="467"/>
      <c r="L17" s="467"/>
      <c r="M17" s="467"/>
      <c r="N17" s="467"/>
      <c r="AF17" s="171" t="s">
        <v>142</v>
      </c>
    </row>
    <row r="18" spans="1:35" s="156" customFormat="1" ht="8.25" customHeight="1" x14ac:dyDescent="0.25">
      <c r="A18" s="175"/>
      <c r="B18" s="159"/>
      <c r="C18" s="159"/>
      <c r="D18" s="159"/>
      <c r="E18" s="159"/>
      <c r="F18" s="166"/>
      <c r="G18" s="166"/>
      <c r="H18" s="166"/>
      <c r="I18" s="166"/>
      <c r="J18" s="166"/>
      <c r="K18" s="166"/>
      <c r="L18" s="166"/>
      <c r="M18" s="166"/>
      <c r="N18" s="166"/>
    </row>
    <row r="19" spans="1:35" s="156" customFormat="1" ht="15" x14ac:dyDescent="0.25">
      <c r="A19" s="475" t="s">
        <v>135</v>
      </c>
      <c r="B19" s="475"/>
      <c r="C19" s="475"/>
      <c r="D19" s="475"/>
      <c r="E19" s="475"/>
      <c r="F19" s="475"/>
      <c r="G19" s="475"/>
      <c r="H19" s="475"/>
      <c r="I19" s="475"/>
      <c r="J19" s="475"/>
      <c r="K19" s="475"/>
      <c r="L19" s="475"/>
      <c r="M19" s="475"/>
      <c r="N19" s="475"/>
      <c r="AG19" s="171" t="s">
        <v>135</v>
      </c>
    </row>
    <row r="20" spans="1:35" s="156" customFormat="1" ht="15" x14ac:dyDescent="0.25">
      <c r="A20" s="471" t="s">
        <v>0</v>
      </c>
      <c r="B20" s="471"/>
      <c r="C20" s="471"/>
      <c r="D20" s="471"/>
      <c r="E20" s="471"/>
      <c r="F20" s="471"/>
      <c r="G20" s="471"/>
      <c r="H20" s="471"/>
      <c r="I20" s="471"/>
      <c r="J20" s="471"/>
      <c r="K20" s="471"/>
      <c r="L20" s="471"/>
      <c r="M20" s="471"/>
      <c r="N20" s="471"/>
    </row>
    <row r="21" spans="1:35" s="156" customFormat="1" ht="8.25" customHeight="1" x14ac:dyDescent="0.25">
      <c r="A21" s="176"/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</row>
    <row r="22" spans="1:35" s="156" customFormat="1" ht="15" x14ac:dyDescent="0.25">
      <c r="A22" s="475" t="s">
        <v>342</v>
      </c>
      <c r="B22" s="475"/>
      <c r="C22" s="475"/>
      <c r="D22" s="475"/>
      <c r="E22" s="475"/>
      <c r="F22" s="475"/>
      <c r="G22" s="475"/>
      <c r="H22" s="475"/>
      <c r="I22" s="475"/>
      <c r="J22" s="475"/>
      <c r="K22" s="475"/>
      <c r="L22" s="475"/>
      <c r="M22" s="475"/>
      <c r="N22" s="475"/>
      <c r="AH22" s="171" t="s">
        <v>342</v>
      </c>
    </row>
    <row r="23" spans="1:35" s="156" customFormat="1" ht="15" x14ac:dyDescent="0.25">
      <c r="A23" s="471" t="s">
        <v>233</v>
      </c>
      <c r="B23" s="471"/>
      <c r="C23" s="471"/>
      <c r="D23" s="471"/>
      <c r="E23" s="471"/>
      <c r="F23" s="471"/>
      <c r="G23" s="471"/>
      <c r="H23" s="471"/>
      <c r="I23" s="471"/>
      <c r="J23" s="471"/>
      <c r="K23" s="471"/>
      <c r="L23" s="471"/>
      <c r="M23" s="471"/>
      <c r="N23" s="471"/>
    </row>
    <row r="24" spans="1:35" s="156" customFormat="1" ht="24" customHeight="1" x14ac:dyDescent="0.25">
      <c r="A24" s="476" t="s">
        <v>412</v>
      </c>
      <c r="B24" s="476"/>
      <c r="C24" s="476"/>
      <c r="D24" s="476"/>
      <c r="E24" s="476"/>
      <c r="F24" s="476"/>
      <c r="G24" s="476"/>
      <c r="H24" s="476"/>
      <c r="I24" s="476"/>
      <c r="J24" s="476"/>
      <c r="K24" s="476"/>
      <c r="L24" s="476"/>
      <c r="M24" s="476"/>
      <c r="N24" s="476"/>
    </row>
    <row r="25" spans="1:35" s="156" customFormat="1" ht="8.25" customHeight="1" x14ac:dyDescent="0.25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</row>
    <row r="26" spans="1:35" s="156" customFormat="1" ht="15" x14ac:dyDescent="0.25">
      <c r="A26" s="477" t="s">
        <v>136</v>
      </c>
      <c r="B26" s="477"/>
      <c r="C26" s="477"/>
      <c r="D26" s="477"/>
      <c r="E26" s="477"/>
      <c r="F26" s="477"/>
      <c r="G26" s="477"/>
      <c r="H26" s="477"/>
      <c r="I26" s="477"/>
      <c r="J26" s="477"/>
      <c r="K26" s="477"/>
      <c r="L26" s="477"/>
      <c r="M26" s="477"/>
      <c r="N26" s="477"/>
      <c r="AI26" s="171" t="s">
        <v>136</v>
      </c>
    </row>
    <row r="27" spans="1:35" s="156" customFormat="1" ht="13.5" customHeight="1" x14ac:dyDescent="0.25">
      <c r="A27" s="471" t="s">
        <v>235</v>
      </c>
      <c r="B27" s="471"/>
      <c r="C27" s="471"/>
      <c r="D27" s="471"/>
      <c r="E27" s="471"/>
      <c r="F27" s="471"/>
      <c r="G27" s="471"/>
      <c r="H27" s="471"/>
      <c r="I27" s="471"/>
      <c r="J27" s="471"/>
      <c r="K27" s="471"/>
      <c r="L27" s="471"/>
      <c r="M27" s="471"/>
      <c r="N27" s="471"/>
    </row>
    <row r="28" spans="1:35" s="156" customFormat="1" ht="15" customHeight="1" x14ac:dyDescent="0.25">
      <c r="A28" s="159" t="s">
        <v>236</v>
      </c>
      <c r="B28" s="178" t="s">
        <v>237</v>
      </c>
      <c r="C28" s="157" t="s">
        <v>238</v>
      </c>
      <c r="D28" s="157"/>
      <c r="E28" s="157"/>
      <c r="F28" s="170"/>
      <c r="G28" s="170"/>
      <c r="H28" s="170"/>
      <c r="I28" s="170"/>
      <c r="J28" s="170"/>
      <c r="K28" s="170"/>
      <c r="L28" s="170"/>
      <c r="M28" s="170"/>
      <c r="N28" s="170"/>
    </row>
    <row r="29" spans="1:35" s="156" customFormat="1" ht="18" customHeight="1" x14ac:dyDescent="0.25">
      <c r="A29" s="159" t="s">
        <v>239</v>
      </c>
      <c r="B29" s="469" t="s">
        <v>240</v>
      </c>
      <c r="C29" s="469"/>
      <c r="D29" s="469"/>
      <c r="E29" s="469"/>
      <c r="F29" s="469"/>
      <c r="G29" s="170"/>
      <c r="H29" s="170"/>
      <c r="I29" s="170"/>
      <c r="J29" s="170"/>
      <c r="K29" s="170"/>
      <c r="L29" s="170"/>
      <c r="M29" s="170"/>
      <c r="N29" s="170"/>
    </row>
    <row r="30" spans="1:35" s="156" customFormat="1" ht="15" x14ac:dyDescent="0.25">
      <c r="A30" s="159"/>
      <c r="B30" s="472" t="s">
        <v>241</v>
      </c>
      <c r="C30" s="472"/>
      <c r="D30" s="472"/>
      <c r="E30" s="472"/>
      <c r="F30" s="472"/>
      <c r="G30" s="179"/>
      <c r="H30" s="179"/>
      <c r="I30" s="179"/>
      <c r="J30" s="179"/>
      <c r="K30" s="179"/>
      <c r="L30" s="179"/>
      <c r="M30" s="180"/>
      <c r="N30" s="179"/>
    </row>
    <row r="31" spans="1:35" s="156" customFormat="1" ht="9.75" customHeight="1" x14ac:dyDescent="0.25">
      <c r="A31" s="159"/>
      <c r="B31" s="159"/>
      <c r="C31" s="159"/>
      <c r="D31" s="181"/>
      <c r="E31" s="181"/>
      <c r="F31" s="181"/>
      <c r="G31" s="181"/>
      <c r="H31" s="181"/>
      <c r="I31" s="181"/>
      <c r="J31" s="181"/>
      <c r="K31" s="181"/>
      <c r="L31" s="181"/>
      <c r="M31" s="179"/>
      <c r="N31" s="179"/>
    </row>
    <row r="32" spans="1:35" s="156" customFormat="1" ht="15" x14ac:dyDescent="0.25">
      <c r="A32" s="182" t="s">
        <v>242</v>
      </c>
      <c r="B32" s="159"/>
      <c r="C32" s="159"/>
      <c r="D32" s="183" t="s">
        <v>243</v>
      </c>
      <c r="E32" s="163"/>
      <c r="F32" s="184"/>
      <c r="G32" s="185"/>
      <c r="H32" s="185"/>
      <c r="I32" s="185"/>
      <c r="J32" s="185"/>
      <c r="K32" s="185"/>
      <c r="L32" s="185"/>
      <c r="M32" s="185"/>
      <c r="N32" s="185"/>
    </row>
    <row r="33" spans="1:39" s="156" customFormat="1" ht="9.75" customHeight="1" x14ac:dyDescent="0.25">
      <c r="A33" s="159"/>
      <c r="B33" s="186"/>
      <c r="C33" s="186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</row>
    <row r="34" spans="1:39" s="156" customFormat="1" ht="12.75" customHeight="1" x14ac:dyDescent="0.25">
      <c r="A34" s="182" t="s">
        <v>244</v>
      </c>
      <c r="B34" s="186"/>
      <c r="C34" s="188">
        <v>8.07</v>
      </c>
      <c r="D34" s="165" t="s">
        <v>413</v>
      </c>
      <c r="E34" s="189" t="s">
        <v>246</v>
      </c>
      <c r="G34" s="186"/>
      <c r="H34" s="186"/>
      <c r="I34" s="186"/>
      <c r="J34" s="186"/>
      <c r="K34" s="186"/>
      <c r="L34" s="190"/>
      <c r="M34" s="190"/>
      <c r="N34" s="186"/>
    </row>
    <row r="35" spans="1:39" s="156" customFormat="1" ht="12.75" customHeight="1" x14ac:dyDescent="0.25">
      <c r="A35" s="159"/>
      <c r="B35" s="191" t="s">
        <v>160</v>
      </c>
      <c r="C35" s="192"/>
      <c r="D35" s="167"/>
      <c r="E35" s="189"/>
      <c r="G35" s="186"/>
    </row>
    <row r="36" spans="1:39" s="156" customFormat="1" ht="12.75" customHeight="1" x14ac:dyDescent="0.25">
      <c r="A36" s="159"/>
      <c r="B36" s="193" t="s">
        <v>247</v>
      </c>
      <c r="C36" s="188">
        <v>0</v>
      </c>
      <c r="D36" s="165" t="s">
        <v>248</v>
      </c>
      <c r="E36" s="189" t="s">
        <v>246</v>
      </c>
      <c r="G36" s="186" t="s">
        <v>249</v>
      </c>
      <c r="I36" s="186"/>
      <c r="J36" s="186"/>
      <c r="K36" s="186"/>
      <c r="L36" s="188">
        <v>3.82</v>
      </c>
      <c r="M36" s="194" t="s">
        <v>414</v>
      </c>
      <c r="N36" s="189" t="s">
        <v>246</v>
      </c>
    </row>
    <row r="37" spans="1:39" s="156" customFormat="1" ht="12.75" customHeight="1" x14ac:dyDescent="0.25">
      <c r="A37" s="159"/>
      <c r="B37" s="193" t="s">
        <v>2</v>
      </c>
      <c r="C37" s="188">
        <v>0</v>
      </c>
      <c r="D37" s="195" t="s">
        <v>248</v>
      </c>
      <c r="E37" s="189" t="s">
        <v>246</v>
      </c>
      <c r="G37" s="186" t="s">
        <v>252</v>
      </c>
      <c r="I37" s="186"/>
      <c r="J37" s="186"/>
      <c r="K37" s="186"/>
      <c r="L37" s="473">
        <v>7.2</v>
      </c>
      <c r="M37" s="473"/>
      <c r="N37" s="189" t="s">
        <v>253</v>
      </c>
    </row>
    <row r="38" spans="1:39" s="156" customFormat="1" ht="12.75" customHeight="1" x14ac:dyDescent="0.25">
      <c r="A38" s="159"/>
      <c r="B38" s="193" t="s">
        <v>151</v>
      </c>
      <c r="C38" s="188">
        <v>0</v>
      </c>
      <c r="D38" s="195" t="s">
        <v>248</v>
      </c>
      <c r="E38" s="189" t="s">
        <v>246</v>
      </c>
      <c r="G38" s="186" t="s">
        <v>255</v>
      </c>
      <c r="I38" s="186"/>
      <c r="J38" s="186"/>
      <c r="K38" s="186"/>
      <c r="L38" s="473"/>
      <c r="M38" s="473"/>
      <c r="N38" s="189" t="s">
        <v>253</v>
      </c>
    </row>
    <row r="39" spans="1:39" s="156" customFormat="1" ht="12.75" customHeight="1" x14ac:dyDescent="0.25">
      <c r="A39" s="159"/>
      <c r="B39" s="193" t="s">
        <v>152</v>
      </c>
      <c r="C39" s="188">
        <v>8.07</v>
      </c>
      <c r="D39" s="165" t="s">
        <v>413</v>
      </c>
      <c r="E39" s="189" t="s">
        <v>246</v>
      </c>
      <c r="G39" s="186"/>
      <c r="H39" s="186"/>
      <c r="I39" s="186"/>
      <c r="J39" s="186"/>
      <c r="K39" s="186"/>
      <c r="L39" s="474" t="s">
        <v>256</v>
      </c>
      <c r="M39" s="474"/>
      <c r="N39" s="186"/>
    </row>
    <row r="40" spans="1:39" s="156" customFormat="1" ht="9.75" customHeight="1" x14ac:dyDescent="0.25">
      <c r="A40" s="196"/>
    </row>
    <row r="41" spans="1:39" s="156" customFormat="1" ht="36" customHeight="1" x14ac:dyDescent="0.25">
      <c r="A41" s="486" t="s">
        <v>89</v>
      </c>
      <c r="B41" s="478" t="s">
        <v>148</v>
      </c>
      <c r="C41" s="478" t="s">
        <v>257</v>
      </c>
      <c r="D41" s="478"/>
      <c r="E41" s="478"/>
      <c r="F41" s="478" t="s">
        <v>258</v>
      </c>
      <c r="G41" s="478" t="s">
        <v>116</v>
      </c>
      <c r="H41" s="478"/>
      <c r="I41" s="478"/>
      <c r="J41" s="478" t="s">
        <v>259</v>
      </c>
      <c r="K41" s="478"/>
      <c r="L41" s="478"/>
      <c r="M41" s="478" t="s">
        <v>260</v>
      </c>
      <c r="N41" s="478" t="s">
        <v>261</v>
      </c>
    </row>
    <row r="42" spans="1:39" s="156" customFormat="1" ht="11.25" customHeight="1" x14ac:dyDescent="0.25">
      <c r="A42" s="486"/>
      <c r="B42" s="478"/>
      <c r="C42" s="478"/>
      <c r="D42" s="478"/>
      <c r="E42" s="478"/>
      <c r="F42" s="478"/>
      <c r="G42" s="478"/>
      <c r="H42" s="478"/>
      <c r="I42" s="478"/>
      <c r="J42" s="478"/>
      <c r="K42" s="478"/>
      <c r="L42" s="478"/>
      <c r="M42" s="478"/>
      <c r="N42" s="478"/>
    </row>
    <row r="43" spans="1:39" s="156" customFormat="1" ht="34.5" customHeight="1" x14ac:dyDescent="0.25">
      <c r="A43" s="486"/>
      <c r="B43" s="478"/>
      <c r="C43" s="478"/>
      <c r="D43" s="478"/>
      <c r="E43" s="478"/>
      <c r="F43" s="478"/>
      <c r="G43" s="197" t="s">
        <v>118</v>
      </c>
      <c r="H43" s="197" t="s">
        <v>262</v>
      </c>
      <c r="I43" s="197" t="s">
        <v>263</v>
      </c>
      <c r="J43" s="197" t="s">
        <v>118</v>
      </c>
      <c r="K43" s="197" t="s">
        <v>262</v>
      </c>
      <c r="L43" s="197" t="s">
        <v>117</v>
      </c>
      <c r="M43" s="478"/>
      <c r="N43" s="478"/>
    </row>
    <row r="44" spans="1:39" s="156" customFormat="1" ht="15" x14ac:dyDescent="0.25">
      <c r="A44" s="198">
        <v>1</v>
      </c>
      <c r="B44" s="199">
        <v>2</v>
      </c>
      <c r="C44" s="479">
        <v>3</v>
      </c>
      <c r="D44" s="479"/>
      <c r="E44" s="479"/>
      <c r="F44" s="199">
        <v>4</v>
      </c>
      <c r="G44" s="199">
        <v>5</v>
      </c>
      <c r="H44" s="199">
        <v>6</v>
      </c>
      <c r="I44" s="199">
        <v>7</v>
      </c>
      <c r="J44" s="199">
        <v>8</v>
      </c>
      <c r="K44" s="199">
        <v>9</v>
      </c>
      <c r="L44" s="199">
        <v>10</v>
      </c>
      <c r="M44" s="199">
        <v>11</v>
      </c>
      <c r="N44" s="199">
        <v>12</v>
      </c>
      <c r="O44" s="200"/>
      <c r="P44" s="200"/>
      <c r="Q44" s="200"/>
    </row>
    <row r="45" spans="1:39" s="156" customFormat="1" ht="15" x14ac:dyDescent="0.25">
      <c r="A45" s="480" t="s">
        <v>134</v>
      </c>
      <c r="B45" s="481"/>
      <c r="C45" s="481"/>
      <c r="D45" s="481"/>
      <c r="E45" s="481"/>
      <c r="F45" s="481"/>
      <c r="G45" s="481"/>
      <c r="H45" s="481"/>
      <c r="I45" s="481"/>
      <c r="J45" s="481"/>
      <c r="K45" s="481"/>
      <c r="L45" s="481"/>
      <c r="M45" s="481"/>
      <c r="N45" s="482"/>
      <c r="AJ45" s="201" t="s">
        <v>134</v>
      </c>
    </row>
    <row r="46" spans="1:39" s="156" customFormat="1" ht="90.75" x14ac:dyDescent="0.25">
      <c r="A46" s="202" t="s">
        <v>120</v>
      </c>
      <c r="B46" s="203" t="s">
        <v>394</v>
      </c>
      <c r="C46" s="483" t="s">
        <v>395</v>
      </c>
      <c r="D46" s="483"/>
      <c r="E46" s="483"/>
      <c r="F46" s="204" t="s">
        <v>396</v>
      </c>
      <c r="G46" s="205"/>
      <c r="H46" s="205"/>
      <c r="I46" s="206">
        <v>1</v>
      </c>
      <c r="J46" s="207"/>
      <c r="K46" s="205"/>
      <c r="L46" s="207"/>
      <c r="M46" s="205"/>
      <c r="N46" s="208"/>
      <c r="AJ46" s="201"/>
      <c r="AK46" s="209" t="s">
        <v>395</v>
      </c>
    </row>
    <row r="47" spans="1:39" s="156" customFormat="1" ht="15" x14ac:dyDescent="0.25">
      <c r="A47" s="212"/>
      <c r="B47" s="211" t="s">
        <v>120</v>
      </c>
      <c r="C47" s="465" t="s">
        <v>153</v>
      </c>
      <c r="D47" s="465"/>
      <c r="E47" s="465"/>
      <c r="F47" s="213"/>
      <c r="G47" s="214"/>
      <c r="H47" s="214"/>
      <c r="I47" s="214"/>
      <c r="J47" s="215">
        <v>4.87</v>
      </c>
      <c r="K47" s="214"/>
      <c r="L47" s="215">
        <v>4.87</v>
      </c>
      <c r="M47" s="216">
        <v>36.020000000000003</v>
      </c>
      <c r="N47" s="217">
        <v>175.42</v>
      </c>
      <c r="AJ47" s="201"/>
      <c r="AK47" s="209"/>
      <c r="AL47" s="162" t="s">
        <v>153</v>
      </c>
    </row>
    <row r="48" spans="1:39" s="156" customFormat="1" ht="15" x14ac:dyDescent="0.25">
      <c r="A48" s="218"/>
      <c r="B48" s="211"/>
      <c r="C48" s="465" t="s">
        <v>271</v>
      </c>
      <c r="D48" s="465"/>
      <c r="E48" s="465"/>
      <c r="F48" s="213" t="s">
        <v>272</v>
      </c>
      <c r="G48" s="216">
        <v>0.32</v>
      </c>
      <c r="H48" s="214"/>
      <c r="I48" s="216">
        <v>0.32</v>
      </c>
      <c r="J48" s="220"/>
      <c r="K48" s="214"/>
      <c r="L48" s="220"/>
      <c r="M48" s="214"/>
      <c r="N48" s="221"/>
      <c r="AJ48" s="201"/>
      <c r="AK48" s="209"/>
      <c r="AM48" s="162" t="s">
        <v>271</v>
      </c>
    </row>
    <row r="49" spans="1:41" s="156" customFormat="1" ht="15" x14ac:dyDescent="0.25">
      <c r="A49" s="222"/>
      <c r="B49" s="211"/>
      <c r="C49" s="487" t="s">
        <v>274</v>
      </c>
      <c r="D49" s="487"/>
      <c r="E49" s="487"/>
      <c r="F49" s="223"/>
      <c r="G49" s="224"/>
      <c r="H49" s="224"/>
      <c r="I49" s="224"/>
      <c r="J49" s="225">
        <v>4.87</v>
      </c>
      <c r="K49" s="224"/>
      <c r="L49" s="225">
        <v>4.87</v>
      </c>
      <c r="M49" s="224"/>
      <c r="N49" s="226">
        <v>175.42</v>
      </c>
      <c r="AJ49" s="201"/>
      <c r="AK49" s="209"/>
      <c r="AN49" s="162" t="s">
        <v>274</v>
      </c>
    </row>
    <row r="50" spans="1:41" s="156" customFormat="1" ht="15" x14ac:dyDescent="0.25">
      <c r="A50" s="218"/>
      <c r="B50" s="211"/>
      <c r="C50" s="465" t="s">
        <v>275</v>
      </c>
      <c r="D50" s="465"/>
      <c r="E50" s="465"/>
      <c r="F50" s="213"/>
      <c r="G50" s="214"/>
      <c r="H50" s="214"/>
      <c r="I50" s="214"/>
      <c r="J50" s="220"/>
      <c r="K50" s="214"/>
      <c r="L50" s="215">
        <v>4.87</v>
      </c>
      <c r="M50" s="214"/>
      <c r="N50" s="217">
        <v>175.42</v>
      </c>
      <c r="AJ50" s="201"/>
      <c r="AK50" s="209"/>
      <c r="AM50" s="162" t="s">
        <v>275</v>
      </c>
    </row>
    <row r="51" spans="1:41" s="156" customFormat="1" ht="23.25" x14ac:dyDescent="0.25">
      <c r="A51" s="218"/>
      <c r="B51" s="211" t="s">
        <v>397</v>
      </c>
      <c r="C51" s="465" t="s">
        <v>398</v>
      </c>
      <c r="D51" s="465"/>
      <c r="E51" s="465"/>
      <c r="F51" s="213" t="s">
        <v>278</v>
      </c>
      <c r="G51" s="227">
        <v>75</v>
      </c>
      <c r="H51" s="214"/>
      <c r="I51" s="227">
        <v>75</v>
      </c>
      <c r="J51" s="220"/>
      <c r="K51" s="214"/>
      <c r="L51" s="215">
        <v>3.65</v>
      </c>
      <c r="M51" s="214"/>
      <c r="N51" s="217">
        <v>131.57</v>
      </c>
      <c r="AJ51" s="201"/>
      <c r="AK51" s="209"/>
      <c r="AM51" s="162" t="s">
        <v>398</v>
      </c>
    </row>
    <row r="52" spans="1:41" s="156" customFormat="1" ht="23.25" x14ac:dyDescent="0.25">
      <c r="A52" s="218"/>
      <c r="B52" s="211" t="s">
        <v>399</v>
      </c>
      <c r="C52" s="465" t="s">
        <v>400</v>
      </c>
      <c r="D52" s="465"/>
      <c r="E52" s="465"/>
      <c r="F52" s="213" t="s">
        <v>278</v>
      </c>
      <c r="G52" s="227">
        <v>36</v>
      </c>
      <c r="H52" s="214"/>
      <c r="I52" s="227">
        <v>36</v>
      </c>
      <c r="J52" s="220"/>
      <c r="K52" s="214"/>
      <c r="L52" s="215">
        <v>1.75</v>
      </c>
      <c r="M52" s="214"/>
      <c r="N52" s="217">
        <v>63.15</v>
      </c>
      <c r="AJ52" s="201"/>
      <c r="AK52" s="209"/>
      <c r="AM52" s="162" t="s">
        <v>400</v>
      </c>
    </row>
    <row r="53" spans="1:41" s="156" customFormat="1" ht="15" x14ac:dyDescent="0.25">
      <c r="A53" s="228"/>
      <c r="B53" s="229"/>
      <c r="C53" s="483" t="s">
        <v>281</v>
      </c>
      <c r="D53" s="483"/>
      <c r="E53" s="483"/>
      <c r="F53" s="204"/>
      <c r="G53" s="205"/>
      <c r="H53" s="205"/>
      <c r="I53" s="205"/>
      <c r="J53" s="207"/>
      <c r="K53" s="205"/>
      <c r="L53" s="230">
        <v>10.27</v>
      </c>
      <c r="M53" s="224"/>
      <c r="N53" s="231">
        <v>370.14</v>
      </c>
      <c r="AJ53" s="201"/>
      <c r="AK53" s="209"/>
      <c r="AO53" s="209" t="s">
        <v>281</v>
      </c>
    </row>
    <row r="54" spans="1:41" s="156" customFormat="1" ht="34.5" x14ac:dyDescent="0.25">
      <c r="A54" s="202" t="s">
        <v>121</v>
      </c>
      <c r="B54" s="203" t="s">
        <v>401</v>
      </c>
      <c r="C54" s="483" t="s">
        <v>402</v>
      </c>
      <c r="D54" s="483"/>
      <c r="E54" s="483"/>
      <c r="F54" s="204" t="s">
        <v>403</v>
      </c>
      <c r="G54" s="205"/>
      <c r="H54" s="205"/>
      <c r="I54" s="206">
        <v>1</v>
      </c>
      <c r="J54" s="207"/>
      <c r="K54" s="205"/>
      <c r="L54" s="207"/>
      <c r="M54" s="205"/>
      <c r="N54" s="208"/>
      <c r="AJ54" s="201"/>
      <c r="AK54" s="209" t="s">
        <v>402</v>
      </c>
      <c r="AO54" s="209"/>
    </row>
    <row r="55" spans="1:41" s="156" customFormat="1" ht="15" x14ac:dyDescent="0.25">
      <c r="A55" s="212"/>
      <c r="B55" s="211" t="s">
        <v>120</v>
      </c>
      <c r="C55" s="465" t="s">
        <v>153</v>
      </c>
      <c r="D55" s="465"/>
      <c r="E55" s="465"/>
      <c r="F55" s="213"/>
      <c r="G55" s="214"/>
      <c r="H55" s="214"/>
      <c r="I55" s="214"/>
      <c r="J55" s="215">
        <v>12.47</v>
      </c>
      <c r="K55" s="214"/>
      <c r="L55" s="215">
        <v>12.47</v>
      </c>
      <c r="M55" s="216">
        <v>36.020000000000003</v>
      </c>
      <c r="N55" s="217">
        <v>449.17</v>
      </c>
      <c r="AJ55" s="201"/>
      <c r="AK55" s="209"/>
      <c r="AL55" s="162" t="s">
        <v>153</v>
      </c>
      <c r="AO55" s="209"/>
    </row>
    <row r="56" spans="1:41" s="156" customFormat="1" ht="15" x14ac:dyDescent="0.25">
      <c r="A56" s="218"/>
      <c r="B56" s="211"/>
      <c r="C56" s="465" t="s">
        <v>271</v>
      </c>
      <c r="D56" s="465"/>
      <c r="E56" s="465"/>
      <c r="F56" s="213" t="s">
        <v>272</v>
      </c>
      <c r="G56" s="216">
        <v>0.82</v>
      </c>
      <c r="H56" s="214"/>
      <c r="I56" s="216">
        <v>0.82</v>
      </c>
      <c r="J56" s="220"/>
      <c r="K56" s="214"/>
      <c r="L56" s="220"/>
      <c r="M56" s="214"/>
      <c r="N56" s="221"/>
      <c r="AJ56" s="201"/>
      <c r="AK56" s="209"/>
      <c r="AM56" s="162" t="s">
        <v>271</v>
      </c>
      <c r="AO56" s="209"/>
    </row>
    <row r="57" spans="1:41" s="156" customFormat="1" ht="15" x14ac:dyDescent="0.25">
      <c r="A57" s="222"/>
      <c r="B57" s="211"/>
      <c r="C57" s="487" t="s">
        <v>274</v>
      </c>
      <c r="D57" s="487"/>
      <c r="E57" s="487"/>
      <c r="F57" s="223"/>
      <c r="G57" s="224"/>
      <c r="H57" s="224"/>
      <c r="I57" s="224"/>
      <c r="J57" s="225">
        <v>12.47</v>
      </c>
      <c r="K57" s="224"/>
      <c r="L57" s="225">
        <v>12.47</v>
      </c>
      <c r="M57" s="224"/>
      <c r="N57" s="226">
        <v>449.17</v>
      </c>
      <c r="AJ57" s="201"/>
      <c r="AK57" s="209"/>
      <c r="AN57" s="162" t="s">
        <v>274</v>
      </c>
      <c r="AO57" s="209"/>
    </row>
    <row r="58" spans="1:41" s="156" customFormat="1" ht="15" x14ac:dyDescent="0.25">
      <c r="A58" s="218"/>
      <c r="B58" s="211"/>
      <c r="C58" s="465" t="s">
        <v>275</v>
      </c>
      <c r="D58" s="465"/>
      <c r="E58" s="465"/>
      <c r="F58" s="213"/>
      <c r="G58" s="214"/>
      <c r="H58" s="214"/>
      <c r="I58" s="214"/>
      <c r="J58" s="220"/>
      <c r="K58" s="214"/>
      <c r="L58" s="215">
        <v>12.47</v>
      </c>
      <c r="M58" s="214"/>
      <c r="N58" s="217">
        <v>449.17</v>
      </c>
      <c r="AJ58" s="201"/>
      <c r="AK58" s="209"/>
      <c r="AM58" s="162" t="s">
        <v>275</v>
      </c>
      <c r="AO58" s="209"/>
    </row>
    <row r="59" spans="1:41" s="156" customFormat="1" ht="23.25" x14ac:dyDescent="0.25">
      <c r="A59" s="218"/>
      <c r="B59" s="211" t="s">
        <v>397</v>
      </c>
      <c r="C59" s="465" t="s">
        <v>398</v>
      </c>
      <c r="D59" s="465"/>
      <c r="E59" s="465"/>
      <c r="F59" s="213" t="s">
        <v>278</v>
      </c>
      <c r="G59" s="227">
        <v>75</v>
      </c>
      <c r="H59" s="214"/>
      <c r="I59" s="227">
        <v>75</v>
      </c>
      <c r="J59" s="220"/>
      <c r="K59" s="214"/>
      <c r="L59" s="215">
        <v>9.35</v>
      </c>
      <c r="M59" s="214"/>
      <c r="N59" s="217">
        <v>336.88</v>
      </c>
      <c r="AJ59" s="201"/>
      <c r="AK59" s="209"/>
      <c r="AM59" s="162" t="s">
        <v>398</v>
      </c>
      <c r="AO59" s="209"/>
    </row>
    <row r="60" spans="1:41" s="156" customFormat="1" ht="23.25" x14ac:dyDescent="0.25">
      <c r="A60" s="218"/>
      <c r="B60" s="211" t="s">
        <v>399</v>
      </c>
      <c r="C60" s="465" t="s">
        <v>400</v>
      </c>
      <c r="D60" s="465"/>
      <c r="E60" s="465"/>
      <c r="F60" s="213" t="s">
        <v>278</v>
      </c>
      <c r="G60" s="227">
        <v>36</v>
      </c>
      <c r="H60" s="214"/>
      <c r="I60" s="227">
        <v>36</v>
      </c>
      <c r="J60" s="220"/>
      <c r="K60" s="214"/>
      <c r="L60" s="215">
        <v>4.49</v>
      </c>
      <c r="M60" s="214"/>
      <c r="N60" s="217">
        <v>161.69999999999999</v>
      </c>
      <c r="AJ60" s="201"/>
      <c r="AK60" s="209"/>
      <c r="AM60" s="162" t="s">
        <v>400</v>
      </c>
      <c r="AO60" s="209"/>
    </row>
    <row r="61" spans="1:41" s="156" customFormat="1" ht="15" x14ac:dyDescent="0.25">
      <c r="A61" s="228"/>
      <c r="B61" s="229"/>
      <c r="C61" s="483" t="s">
        <v>281</v>
      </c>
      <c r="D61" s="483"/>
      <c r="E61" s="483"/>
      <c r="F61" s="204"/>
      <c r="G61" s="205"/>
      <c r="H61" s="205"/>
      <c r="I61" s="205"/>
      <c r="J61" s="207"/>
      <c r="K61" s="205"/>
      <c r="L61" s="230">
        <v>26.31</v>
      </c>
      <c r="M61" s="224"/>
      <c r="N61" s="231">
        <v>947.75</v>
      </c>
      <c r="AJ61" s="201"/>
      <c r="AK61" s="209"/>
      <c r="AO61" s="209" t="s">
        <v>281</v>
      </c>
    </row>
    <row r="62" spans="1:41" s="156" customFormat="1" ht="23.25" x14ac:dyDescent="0.25">
      <c r="A62" s="202" t="s">
        <v>122</v>
      </c>
      <c r="B62" s="203" t="s">
        <v>415</v>
      </c>
      <c r="C62" s="483" t="s">
        <v>416</v>
      </c>
      <c r="D62" s="483"/>
      <c r="E62" s="483"/>
      <c r="F62" s="204" t="s">
        <v>266</v>
      </c>
      <c r="G62" s="205"/>
      <c r="H62" s="205"/>
      <c r="I62" s="206">
        <v>3</v>
      </c>
      <c r="J62" s="207"/>
      <c r="K62" s="205"/>
      <c r="L62" s="207"/>
      <c r="M62" s="205"/>
      <c r="N62" s="208"/>
      <c r="AJ62" s="201"/>
      <c r="AK62" s="209" t="s">
        <v>416</v>
      </c>
      <c r="AO62" s="209"/>
    </row>
    <row r="63" spans="1:41" s="156" customFormat="1" ht="15" x14ac:dyDescent="0.25">
      <c r="A63" s="212"/>
      <c r="B63" s="211" t="s">
        <v>120</v>
      </c>
      <c r="C63" s="465" t="s">
        <v>153</v>
      </c>
      <c r="D63" s="465"/>
      <c r="E63" s="465"/>
      <c r="F63" s="213"/>
      <c r="G63" s="214"/>
      <c r="H63" s="214"/>
      <c r="I63" s="214"/>
      <c r="J63" s="215">
        <v>19.440000000000001</v>
      </c>
      <c r="K63" s="214"/>
      <c r="L63" s="215">
        <v>58.32</v>
      </c>
      <c r="M63" s="216">
        <v>36.020000000000003</v>
      </c>
      <c r="N63" s="273">
        <v>2100.69</v>
      </c>
      <c r="AJ63" s="201"/>
      <c r="AK63" s="209"/>
      <c r="AL63" s="162" t="s">
        <v>153</v>
      </c>
      <c r="AO63" s="209"/>
    </row>
    <row r="64" spans="1:41" s="156" customFormat="1" ht="15" x14ac:dyDescent="0.25">
      <c r="A64" s="218"/>
      <c r="B64" s="211"/>
      <c r="C64" s="465" t="s">
        <v>271</v>
      </c>
      <c r="D64" s="465"/>
      <c r="E64" s="465"/>
      <c r="F64" s="213" t="s">
        <v>272</v>
      </c>
      <c r="G64" s="216">
        <v>1.35</v>
      </c>
      <c r="H64" s="214"/>
      <c r="I64" s="216">
        <v>4.05</v>
      </c>
      <c r="J64" s="220"/>
      <c r="K64" s="214"/>
      <c r="L64" s="220"/>
      <c r="M64" s="214"/>
      <c r="N64" s="221"/>
      <c r="AJ64" s="201"/>
      <c r="AK64" s="209"/>
      <c r="AM64" s="162" t="s">
        <v>271</v>
      </c>
      <c r="AO64" s="209"/>
    </row>
    <row r="65" spans="1:42" s="156" customFormat="1" ht="15" x14ac:dyDescent="0.25">
      <c r="A65" s="222"/>
      <c r="B65" s="211"/>
      <c r="C65" s="487" t="s">
        <v>274</v>
      </c>
      <c r="D65" s="487"/>
      <c r="E65" s="487"/>
      <c r="F65" s="223"/>
      <c r="G65" s="224"/>
      <c r="H65" s="224"/>
      <c r="I65" s="224"/>
      <c r="J65" s="225">
        <v>19.440000000000001</v>
      </c>
      <c r="K65" s="224"/>
      <c r="L65" s="225">
        <v>58.32</v>
      </c>
      <c r="M65" s="224"/>
      <c r="N65" s="274">
        <v>2100.69</v>
      </c>
      <c r="AJ65" s="201"/>
      <c r="AK65" s="209"/>
      <c r="AN65" s="162" t="s">
        <v>274</v>
      </c>
      <c r="AO65" s="209"/>
    </row>
    <row r="66" spans="1:42" s="156" customFormat="1" ht="15" x14ac:dyDescent="0.25">
      <c r="A66" s="218"/>
      <c r="B66" s="211"/>
      <c r="C66" s="465" t="s">
        <v>275</v>
      </c>
      <c r="D66" s="465"/>
      <c r="E66" s="465"/>
      <c r="F66" s="213"/>
      <c r="G66" s="214"/>
      <c r="H66" s="214"/>
      <c r="I66" s="214"/>
      <c r="J66" s="220"/>
      <c r="K66" s="214"/>
      <c r="L66" s="215">
        <v>58.32</v>
      </c>
      <c r="M66" s="214"/>
      <c r="N66" s="273">
        <v>2100.69</v>
      </c>
      <c r="AJ66" s="201"/>
      <c r="AK66" s="209"/>
      <c r="AM66" s="162" t="s">
        <v>275</v>
      </c>
      <c r="AO66" s="209"/>
    </row>
    <row r="67" spans="1:42" s="156" customFormat="1" ht="23.25" x14ac:dyDescent="0.25">
      <c r="A67" s="218"/>
      <c r="B67" s="211" t="s">
        <v>397</v>
      </c>
      <c r="C67" s="465" t="s">
        <v>398</v>
      </c>
      <c r="D67" s="465"/>
      <c r="E67" s="465"/>
      <c r="F67" s="213" t="s">
        <v>278</v>
      </c>
      <c r="G67" s="227">
        <v>75</v>
      </c>
      <c r="H67" s="214"/>
      <c r="I67" s="227">
        <v>75</v>
      </c>
      <c r="J67" s="220"/>
      <c r="K67" s="214"/>
      <c r="L67" s="215">
        <v>43.74</v>
      </c>
      <c r="M67" s="214"/>
      <c r="N67" s="273">
        <v>1575.52</v>
      </c>
      <c r="AJ67" s="201"/>
      <c r="AK67" s="209"/>
      <c r="AM67" s="162" t="s">
        <v>398</v>
      </c>
      <c r="AO67" s="209"/>
    </row>
    <row r="68" spans="1:42" s="156" customFormat="1" ht="23.25" x14ac:dyDescent="0.25">
      <c r="A68" s="218"/>
      <c r="B68" s="211" t="s">
        <v>399</v>
      </c>
      <c r="C68" s="465" t="s">
        <v>400</v>
      </c>
      <c r="D68" s="465"/>
      <c r="E68" s="465"/>
      <c r="F68" s="213" t="s">
        <v>278</v>
      </c>
      <c r="G68" s="227">
        <v>36</v>
      </c>
      <c r="H68" s="214"/>
      <c r="I68" s="227">
        <v>36</v>
      </c>
      <c r="J68" s="220"/>
      <c r="K68" s="214"/>
      <c r="L68" s="215">
        <v>21</v>
      </c>
      <c r="M68" s="214"/>
      <c r="N68" s="217">
        <v>756.25</v>
      </c>
      <c r="AJ68" s="201"/>
      <c r="AK68" s="209"/>
      <c r="AM68" s="162" t="s">
        <v>400</v>
      </c>
      <c r="AO68" s="209"/>
    </row>
    <row r="69" spans="1:42" s="156" customFormat="1" ht="15" x14ac:dyDescent="0.25">
      <c r="A69" s="228"/>
      <c r="B69" s="229"/>
      <c r="C69" s="483" t="s">
        <v>281</v>
      </c>
      <c r="D69" s="483"/>
      <c r="E69" s="483"/>
      <c r="F69" s="204"/>
      <c r="G69" s="205"/>
      <c r="H69" s="205"/>
      <c r="I69" s="205"/>
      <c r="J69" s="207"/>
      <c r="K69" s="205"/>
      <c r="L69" s="230">
        <v>123.06</v>
      </c>
      <c r="M69" s="224"/>
      <c r="N69" s="235">
        <v>4432.46</v>
      </c>
      <c r="AJ69" s="201"/>
      <c r="AK69" s="209"/>
      <c r="AO69" s="209" t="s">
        <v>281</v>
      </c>
    </row>
    <row r="70" spans="1:42" s="156" customFormat="1" ht="33.75" x14ac:dyDescent="0.25">
      <c r="A70" s="202" t="s">
        <v>123</v>
      </c>
      <c r="B70" s="203" t="s">
        <v>417</v>
      </c>
      <c r="C70" s="483" t="s">
        <v>418</v>
      </c>
      <c r="D70" s="483"/>
      <c r="E70" s="483"/>
      <c r="F70" s="204" t="s">
        <v>419</v>
      </c>
      <c r="G70" s="205"/>
      <c r="H70" s="205"/>
      <c r="I70" s="206">
        <v>1</v>
      </c>
      <c r="J70" s="207"/>
      <c r="K70" s="205"/>
      <c r="L70" s="207"/>
      <c r="M70" s="205"/>
      <c r="N70" s="208"/>
      <c r="AJ70" s="201"/>
      <c r="AK70" s="209" t="s">
        <v>418</v>
      </c>
      <c r="AO70" s="209"/>
    </row>
    <row r="71" spans="1:42" s="156" customFormat="1" ht="34.5" x14ac:dyDescent="0.25">
      <c r="A71" s="210"/>
      <c r="B71" s="211" t="s">
        <v>420</v>
      </c>
      <c r="C71" s="484" t="s">
        <v>421</v>
      </c>
      <c r="D71" s="484"/>
      <c r="E71" s="484"/>
      <c r="F71" s="484"/>
      <c r="G71" s="484"/>
      <c r="H71" s="484"/>
      <c r="I71" s="484"/>
      <c r="J71" s="484"/>
      <c r="K71" s="484"/>
      <c r="L71" s="484"/>
      <c r="M71" s="484"/>
      <c r="N71" s="485"/>
      <c r="AJ71" s="201"/>
      <c r="AK71" s="209"/>
      <c r="AO71" s="209"/>
      <c r="AP71" s="162" t="s">
        <v>421</v>
      </c>
    </row>
    <row r="72" spans="1:42" s="156" customFormat="1" ht="15" x14ac:dyDescent="0.25">
      <c r="A72" s="212"/>
      <c r="B72" s="211" t="s">
        <v>120</v>
      </c>
      <c r="C72" s="465" t="s">
        <v>153</v>
      </c>
      <c r="D72" s="465"/>
      <c r="E72" s="465"/>
      <c r="F72" s="213"/>
      <c r="G72" s="214"/>
      <c r="H72" s="214"/>
      <c r="I72" s="214"/>
      <c r="J72" s="215">
        <v>24.64</v>
      </c>
      <c r="K72" s="234">
        <v>1.2387999999999999</v>
      </c>
      <c r="L72" s="215">
        <v>30.52</v>
      </c>
      <c r="M72" s="216">
        <v>36.020000000000003</v>
      </c>
      <c r="N72" s="273">
        <v>1099.33</v>
      </c>
      <c r="AJ72" s="201"/>
      <c r="AK72" s="209"/>
      <c r="AL72" s="162" t="s">
        <v>153</v>
      </c>
      <c r="AO72" s="209"/>
    </row>
    <row r="73" spans="1:42" s="156" customFormat="1" ht="15" x14ac:dyDescent="0.25">
      <c r="A73" s="218"/>
      <c r="B73" s="211"/>
      <c r="C73" s="465" t="s">
        <v>271</v>
      </c>
      <c r="D73" s="465"/>
      <c r="E73" s="465"/>
      <c r="F73" s="213" t="s">
        <v>272</v>
      </c>
      <c r="G73" s="216">
        <v>1.62</v>
      </c>
      <c r="H73" s="234">
        <v>1.2387999999999999</v>
      </c>
      <c r="I73" s="279">
        <v>2.006856</v>
      </c>
      <c r="J73" s="220"/>
      <c r="K73" s="214"/>
      <c r="L73" s="220"/>
      <c r="M73" s="214"/>
      <c r="N73" s="221"/>
      <c r="AJ73" s="201"/>
      <c r="AK73" s="209"/>
      <c r="AM73" s="162" t="s">
        <v>271</v>
      </c>
      <c r="AO73" s="209"/>
    </row>
    <row r="74" spans="1:42" s="156" customFormat="1" ht="15" x14ac:dyDescent="0.25">
      <c r="A74" s="222"/>
      <c r="B74" s="211"/>
      <c r="C74" s="487" t="s">
        <v>274</v>
      </c>
      <c r="D74" s="487"/>
      <c r="E74" s="487"/>
      <c r="F74" s="223"/>
      <c r="G74" s="224"/>
      <c r="H74" s="224"/>
      <c r="I74" s="224"/>
      <c r="J74" s="225">
        <v>24.64</v>
      </c>
      <c r="K74" s="224"/>
      <c r="L74" s="225">
        <v>30.52</v>
      </c>
      <c r="M74" s="224"/>
      <c r="N74" s="274">
        <v>1099.33</v>
      </c>
      <c r="AJ74" s="201"/>
      <c r="AK74" s="209"/>
      <c r="AN74" s="162" t="s">
        <v>274</v>
      </c>
      <c r="AO74" s="209"/>
    </row>
    <row r="75" spans="1:42" s="156" customFormat="1" ht="15" x14ac:dyDescent="0.25">
      <c r="A75" s="218"/>
      <c r="B75" s="211"/>
      <c r="C75" s="465" t="s">
        <v>275</v>
      </c>
      <c r="D75" s="465"/>
      <c r="E75" s="465"/>
      <c r="F75" s="213"/>
      <c r="G75" s="214"/>
      <c r="H75" s="214"/>
      <c r="I75" s="214"/>
      <c r="J75" s="220"/>
      <c r="K75" s="214"/>
      <c r="L75" s="215">
        <v>30.52</v>
      </c>
      <c r="M75" s="214"/>
      <c r="N75" s="273">
        <v>1099.33</v>
      </c>
      <c r="AJ75" s="201"/>
      <c r="AK75" s="209"/>
      <c r="AM75" s="162" t="s">
        <v>275</v>
      </c>
      <c r="AO75" s="209"/>
    </row>
    <row r="76" spans="1:42" s="156" customFormat="1" ht="23.25" x14ac:dyDescent="0.25">
      <c r="A76" s="218"/>
      <c r="B76" s="211" t="s">
        <v>397</v>
      </c>
      <c r="C76" s="465" t="s">
        <v>398</v>
      </c>
      <c r="D76" s="465"/>
      <c r="E76" s="465"/>
      <c r="F76" s="213" t="s">
        <v>278</v>
      </c>
      <c r="G76" s="227">
        <v>75</v>
      </c>
      <c r="H76" s="214"/>
      <c r="I76" s="227">
        <v>75</v>
      </c>
      <c r="J76" s="220"/>
      <c r="K76" s="214"/>
      <c r="L76" s="215">
        <v>22.89</v>
      </c>
      <c r="M76" s="214"/>
      <c r="N76" s="217">
        <v>824.5</v>
      </c>
      <c r="AJ76" s="201"/>
      <c r="AK76" s="209"/>
      <c r="AM76" s="162" t="s">
        <v>398</v>
      </c>
      <c r="AO76" s="209"/>
    </row>
    <row r="77" spans="1:42" s="156" customFormat="1" ht="23.25" x14ac:dyDescent="0.25">
      <c r="A77" s="218"/>
      <c r="B77" s="211" t="s">
        <v>399</v>
      </c>
      <c r="C77" s="465" t="s">
        <v>400</v>
      </c>
      <c r="D77" s="465"/>
      <c r="E77" s="465"/>
      <c r="F77" s="213" t="s">
        <v>278</v>
      </c>
      <c r="G77" s="227">
        <v>36</v>
      </c>
      <c r="H77" s="214"/>
      <c r="I77" s="227">
        <v>36</v>
      </c>
      <c r="J77" s="220"/>
      <c r="K77" s="214"/>
      <c r="L77" s="215">
        <v>10.99</v>
      </c>
      <c r="M77" s="214"/>
      <c r="N77" s="217">
        <v>395.76</v>
      </c>
      <c r="AJ77" s="201"/>
      <c r="AK77" s="209"/>
      <c r="AM77" s="162" t="s">
        <v>400</v>
      </c>
      <c r="AO77" s="209"/>
    </row>
    <row r="78" spans="1:42" s="156" customFormat="1" ht="15" x14ac:dyDescent="0.25">
      <c r="A78" s="228"/>
      <c r="B78" s="229"/>
      <c r="C78" s="483" t="s">
        <v>281</v>
      </c>
      <c r="D78" s="483"/>
      <c r="E78" s="483"/>
      <c r="F78" s="204"/>
      <c r="G78" s="205"/>
      <c r="H78" s="205"/>
      <c r="I78" s="205"/>
      <c r="J78" s="207"/>
      <c r="K78" s="205"/>
      <c r="L78" s="230">
        <v>64.400000000000006</v>
      </c>
      <c r="M78" s="224"/>
      <c r="N78" s="235">
        <v>2319.59</v>
      </c>
      <c r="AJ78" s="201"/>
      <c r="AK78" s="209"/>
      <c r="AO78" s="209" t="s">
        <v>281</v>
      </c>
    </row>
    <row r="79" spans="1:42" s="156" customFormat="1" ht="15" x14ac:dyDescent="0.25">
      <c r="A79" s="238"/>
      <c r="B79" s="239"/>
      <c r="C79" s="239"/>
      <c r="D79" s="239"/>
      <c r="E79" s="239"/>
      <c r="F79" s="240"/>
      <c r="G79" s="240"/>
      <c r="H79" s="240"/>
      <c r="I79" s="240"/>
      <c r="J79" s="241"/>
      <c r="K79" s="240"/>
      <c r="L79" s="241"/>
      <c r="M79" s="214"/>
      <c r="N79" s="241"/>
      <c r="AJ79" s="201"/>
      <c r="AK79" s="209"/>
      <c r="AO79" s="209"/>
    </row>
    <row r="80" spans="1:42" s="156" customFormat="1" ht="11.25" hidden="1" customHeight="1" x14ac:dyDescent="0.25">
      <c r="B80" s="249"/>
      <c r="C80" s="249"/>
      <c r="D80" s="249"/>
      <c r="E80" s="249"/>
      <c r="F80" s="249"/>
      <c r="G80" s="249"/>
      <c r="H80" s="249"/>
      <c r="I80" s="249"/>
      <c r="J80" s="249"/>
      <c r="K80" s="249"/>
      <c r="L80" s="250"/>
      <c r="M80" s="250"/>
      <c r="N80" s="250"/>
    </row>
    <row r="81" spans="1:45" s="156" customFormat="1" ht="15" x14ac:dyDescent="0.25">
      <c r="A81" s="242"/>
      <c r="B81" s="243"/>
      <c r="C81" s="483" t="s">
        <v>132</v>
      </c>
      <c r="D81" s="483"/>
      <c r="E81" s="483"/>
      <c r="F81" s="483"/>
      <c r="G81" s="483"/>
      <c r="H81" s="483"/>
      <c r="I81" s="483"/>
      <c r="J81" s="483"/>
      <c r="K81" s="483"/>
      <c r="L81" s="251"/>
      <c r="M81" s="245"/>
      <c r="N81" s="246"/>
      <c r="AQ81" s="209" t="s">
        <v>132</v>
      </c>
    </row>
    <row r="82" spans="1:45" s="156" customFormat="1" ht="16.5" x14ac:dyDescent="0.3">
      <c r="A82" s="252"/>
      <c r="B82" s="211"/>
      <c r="C82" s="465" t="s">
        <v>307</v>
      </c>
      <c r="D82" s="465"/>
      <c r="E82" s="465"/>
      <c r="F82" s="465"/>
      <c r="G82" s="465"/>
      <c r="H82" s="465"/>
      <c r="I82" s="465"/>
      <c r="J82" s="465"/>
      <c r="K82" s="465"/>
      <c r="L82" s="253">
        <v>106.18</v>
      </c>
      <c r="M82" s="254"/>
      <c r="N82" s="255">
        <v>3824.61</v>
      </c>
      <c r="O82" s="256"/>
      <c r="P82" s="256"/>
      <c r="Q82" s="256"/>
      <c r="AQ82" s="209"/>
      <c r="AR82" s="162" t="s">
        <v>307</v>
      </c>
    </row>
    <row r="83" spans="1:45" s="156" customFormat="1" ht="16.5" x14ac:dyDescent="0.3">
      <c r="A83" s="252"/>
      <c r="B83" s="211"/>
      <c r="C83" s="465" t="s">
        <v>308</v>
      </c>
      <c r="D83" s="465"/>
      <c r="E83" s="465"/>
      <c r="F83" s="465"/>
      <c r="G83" s="465"/>
      <c r="H83" s="465"/>
      <c r="I83" s="465"/>
      <c r="J83" s="465"/>
      <c r="K83" s="465"/>
      <c r="L83" s="257"/>
      <c r="M83" s="254"/>
      <c r="N83" s="258"/>
      <c r="O83" s="256"/>
      <c r="P83" s="256"/>
      <c r="Q83" s="256"/>
      <c r="AQ83" s="209"/>
      <c r="AR83" s="162" t="s">
        <v>308</v>
      </c>
    </row>
    <row r="84" spans="1:45" s="156" customFormat="1" ht="16.5" x14ac:dyDescent="0.3">
      <c r="A84" s="252"/>
      <c r="B84" s="211"/>
      <c r="C84" s="465" t="s">
        <v>309</v>
      </c>
      <c r="D84" s="465"/>
      <c r="E84" s="465"/>
      <c r="F84" s="465"/>
      <c r="G84" s="465"/>
      <c r="H84" s="465"/>
      <c r="I84" s="465"/>
      <c r="J84" s="465"/>
      <c r="K84" s="465"/>
      <c r="L84" s="253">
        <v>106.18</v>
      </c>
      <c r="M84" s="254"/>
      <c r="N84" s="255">
        <v>3824.61</v>
      </c>
      <c r="O84" s="256"/>
      <c r="P84" s="256"/>
      <c r="Q84" s="256"/>
      <c r="AQ84" s="209"/>
      <c r="AR84" s="162" t="s">
        <v>309</v>
      </c>
    </row>
    <row r="85" spans="1:45" s="156" customFormat="1" ht="16.5" x14ac:dyDescent="0.3">
      <c r="A85" s="252"/>
      <c r="B85" s="211"/>
      <c r="C85" s="465" t="s">
        <v>405</v>
      </c>
      <c r="D85" s="465"/>
      <c r="E85" s="465"/>
      <c r="F85" s="465"/>
      <c r="G85" s="465"/>
      <c r="H85" s="465"/>
      <c r="I85" s="465"/>
      <c r="J85" s="465"/>
      <c r="K85" s="465"/>
      <c r="L85" s="253">
        <v>224.04</v>
      </c>
      <c r="M85" s="254"/>
      <c r="N85" s="255">
        <v>8069.94</v>
      </c>
      <c r="O85" s="256"/>
      <c r="P85" s="256"/>
      <c r="Q85" s="256"/>
      <c r="AQ85" s="209"/>
      <c r="AR85" s="162" t="s">
        <v>405</v>
      </c>
    </row>
    <row r="86" spans="1:45" s="156" customFormat="1" ht="16.5" x14ac:dyDescent="0.3">
      <c r="A86" s="252"/>
      <c r="B86" s="211"/>
      <c r="C86" s="465" t="s">
        <v>406</v>
      </c>
      <c r="D86" s="465"/>
      <c r="E86" s="465"/>
      <c r="F86" s="465"/>
      <c r="G86" s="465"/>
      <c r="H86" s="465"/>
      <c r="I86" s="465"/>
      <c r="J86" s="465"/>
      <c r="K86" s="465"/>
      <c r="L86" s="253">
        <v>224.04</v>
      </c>
      <c r="M86" s="254"/>
      <c r="N86" s="255">
        <v>8069.94</v>
      </c>
      <c r="O86" s="256"/>
      <c r="P86" s="256"/>
      <c r="Q86" s="256"/>
      <c r="AQ86" s="209"/>
      <c r="AR86" s="162" t="s">
        <v>406</v>
      </c>
    </row>
    <row r="87" spans="1:45" s="156" customFormat="1" ht="16.5" x14ac:dyDescent="0.3">
      <c r="A87" s="252"/>
      <c r="B87" s="211"/>
      <c r="C87" s="465" t="s">
        <v>407</v>
      </c>
      <c r="D87" s="465"/>
      <c r="E87" s="465"/>
      <c r="F87" s="465"/>
      <c r="G87" s="465"/>
      <c r="H87" s="465"/>
      <c r="I87" s="465"/>
      <c r="J87" s="465"/>
      <c r="K87" s="465"/>
      <c r="L87" s="257"/>
      <c r="M87" s="254"/>
      <c r="N87" s="258"/>
      <c r="O87" s="256"/>
      <c r="P87" s="256"/>
      <c r="Q87" s="256"/>
      <c r="AQ87" s="209"/>
      <c r="AR87" s="162" t="s">
        <v>407</v>
      </c>
    </row>
    <row r="88" spans="1:45" s="156" customFormat="1" ht="16.5" x14ac:dyDescent="0.3">
      <c r="A88" s="252"/>
      <c r="B88" s="211"/>
      <c r="C88" s="465" t="s">
        <v>408</v>
      </c>
      <c r="D88" s="465"/>
      <c r="E88" s="465"/>
      <c r="F88" s="465"/>
      <c r="G88" s="465"/>
      <c r="H88" s="465"/>
      <c r="I88" s="465"/>
      <c r="J88" s="465"/>
      <c r="K88" s="465"/>
      <c r="L88" s="253">
        <v>106.18</v>
      </c>
      <c r="M88" s="254"/>
      <c r="N88" s="255">
        <v>3824.61</v>
      </c>
      <c r="O88" s="256"/>
      <c r="P88" s="256"/>
      <c r="Q88" s="256"/>
      <c r="AQ88" s="209"/>
      <c r="AR88" s="162" t="s">
        <v>408</v>
      </c>
    </row>
    <row r="89" spans="1:45" s="156" customFormat="1" ht="16.5" x14ac:dyDescent="0.3">
      <c r="A89" s="252"/>
      <c r="B89" s="211"/>
      <c r="C89" s="465" t="s">
        <v>409</v>
      </c>
      <c r="D89" s="465"/>
      <c r="E89" s="465"/>
      <c r="F89" s="465"/>
      <c r="G89" s="465"/>
      <c r="H89" s="465"/>
      <c r="I89" s="465"/>
      <c r="J89" s="465"/>
      <c r="K89" s="465"/>
      <c r="L89" s="253">
        <v>79.63</v>
      </c>
      <c r="M89" s="254"/>
      <c r="N89" s="255">
        <v>2868.47</v>
      </c>
      <c r="O89" s="256"/>
      <c r="P89" s="256"/>
      <c r="Q89" s="256"/>
      <c r="AQ89" s="209"/>
      <c r="AR89" s="162" t="s">
        <v>409</v>
      </c>
    </row>
    <row r="90" spans="1:45" s="156" customFormat="1" ht="16.5" x14ac:dyDescent="0.3">
      <c r="A90" s="252"/>
      <c r="B90" s="211"/>
      <c r="C90" s="465" t="s">
        <v>410</v>
      </c>
      <c r="D90" s="465"/>
      <c r="E90" s="465"/>
      <c r="F90" s="465"/>
      <c r="G90" s="465"/>
      <c r="H90" s="465"/>
      <c r="I90" s="465"/>
      <c r="J90" s="465"/>
      <c r="K90" s="465"/>
      <c r="L90" s="253">
        <v>38.229999999999997</v>
      </c>
      <c r="M90" s="254"/>
      <c r="N90" s="255">
        <v>1376.86</v>
      </c>
      <c r="O90" s="256"/>
      <c r="P90" s="256"/>
      <c r="Q90" s="256"/>
      <c r="AQ90" s="209"/>
      <c r="AR90" s="162" t="s">
        <v>410</v>
      </c>
    </row>
    <row r="91" spans="1:45" s="156" customFormat="1" ht="16.5" x14ac:dyDescent="0.3">
      <c r="A91" s="252"/>
      <c r="B91" s="211"/>
      <c r="C91" s="465" t="s">
        <v>321</v>
      </c>
      <c r="D91" s="465"/>
      <c r="E91" s="465"/>
      <c r="F91" s="465"/>
      <c r="G91" s="465"/>
      <c r="H91" s="465"/>
      <c r="I91" s="465"/>
      <c r="J91" s="465"/>
      <c r="K91" s="465"/>
      <c r="L91" s="253">
        <v>106.18</v>
      </c>
      <c r="M91" s="254"/>
      <c r="N91" s="255">
        <v>3824.61</v>
      </c>
      <c r="O91" s="256"/>
      <c r="P91" s="256"/>
      <c r="Q91" s="256"/>
      <c r="AQ91" s="209"/>
      <c r="AR91" s="162" t="s">
        <v>321</v>
      </c>
    </row>
    <row r="92" spans="1:45" s="156" customFormat="1" ht="16.5" x14ac:dyDescent="0.3">
      <c r="A92" s="252"/>
      <c r="B92" s="211"/>
      <c r="C92" s="465" t="s">
        <v>322</v>
      </c>
      <c r="D92" s="465"/>
      <c r="E92" s="465"/>
      <c r="F92" s="465"/>
      <c r="G92" s="465"/>
      <c r="H92" s="465"/>
      <c r="I92" s="465"/>
      <c r="J92" s="465"/>
      <c r="K92" s="465"/>
      <c r="L92" s="253">
        <v>79.63</v>
      </c>
      <c r="M92" s="254"/>
      <c r="N92" s="255">
        <v>2868.47</v>
      </c>
      <c r="O92" s="256"/>
      <c r="P92" s="256"/>
      <c r="Q92" s="256"/>
      <c r="AQ92" s="209"/>
      <c r="AR92" s="162" t="s">
        <v>322</v>
      </c>
    </row>
    <row r="93" spans="1:45" s="156" customFormat="1" ht="16.5" x14ac:dyDescent="0.3">
      <c r="A93" s="252"/>
      <c r="B93" s="211"/>
      <c r="C93" s="465" t="s">
        <v>323</v>
      </c>
      <c r="D93" s="465"/>
      <c r="E93" s="465"/>
      <c r="F93" s="465"/>
      <c r="G93" s="465"/>
      <c r="H93" s="465"/>
      <c r="I93" s="465"/>
      <c r="J93" s="465"/>
      <c r="K93" s="465"/>
      <c r="L93" s="253">
        <v>38.229999999999997</v>
      </c>
      <c r="M93" s="254"/>
      <c r="N93" s="255">
        <v>1376.86</v>
      </c>
      <c r="O93" s="256"/>
      <c r="P93" s="256"/>
      <c r="Q93" s="256"/>
      <c r="AQ93" s="209"/>
      <c r="AR93" s="162" t="s">
        <v>323</v>
      </c>
    </row>
    <row r="94" spans="1:45" s="156" customFormat="1" ht="16.5" x14ac:dyDescent="0.3">
      <c r="A94" s="252"/>
      <c r="B94" s="261"/>
      <c r="C94" s="490" t="s">
        <v>133</v>
      </c>
      <c r="D94" s="490"/>
      <c r="E94" s="490"/>
      <c r="F94" s="490"/>
      <c r="G94" s="490"/>
      <c r="H94" s="490"/>
      <c r="I94" s="490"/>
      <c r="J94" s="490"/>
      <c r="K94" s="490"/>
      <c r="L94" s="277">
        <v>224.04</v>
      </c>
      <c r="M94" s="263"/>
      <c r="N94" s="264">
        <v>8069.94</v>
      </c>
      <c r="O94" s="256"/>
      <c r="P94" s="256"/>
      <c r="Q94" s="256"/>
      <c r="AQ94" s="209"/>
      <c r="AS94" s="209" t="s">
        <v>133</v>
      </c>
    </row>
    <row r="95" spans="1:45" s="156" customFormat="1" ht="1.5" customHeight="1" x14ac:dyDescent="0.25">
      <c r="B95" s="241"/>
      <c r="C95" s="239"/>
      <c r="D95" s="239"/>
      <c r="E95" s="239"/>
      <c r="F95" s="239"/>
      <c r="G95" s="239"/>
      <c r="H95" s="239"/>
      <c r="I95" s="239"/>
      <c r="J95" s="239"/>
      <c r="K95" s="239"/>
      <c r="L95" s="262"/>
      <c r="M95" s="265"/>
      <c r="N95" s="266"/>
    </row>
    <row r="96" spans="1:45" s="156" customFormat="1" ht="26.25" customHeight="1" x14ac:dyDescent="0.25">
      <c r="A96" s="267"/>
      <c r="B96" s="268"/>
      <c r="C96" s="268"/>
      <c r="D96" s="268"/>
      <c r="E96" s="268"/>
      <c r="F96" s="268"/>
      <c r="G96" s="268"/>
      <c r="H96" s="268"/>
      <c r="I96" s="268"/>
      <c r="J96" s="268"/>
      <c r="K96" s="268"/>
      <c r="L96" s="268"/>
      <c r="M96" s="268"/>
      <c r="N96" s="268"/>
    </row>
    <row r="97" spans="1:45" s="186" customFormat="1" ht="12.75" customHeight="1" x14ac:dyDescent="0.2">
      <c r="A97" s="159"/>
      <c r="B97" s="269" t="s">
        <v>324</v>
      </c>
      <c r="C97" s="491"/>
      <c r="D97" s="491"/>
      <c r="E97" s="491"/>
      <c r="F97" s="491"/>
      <c r="G97" s="491"/>
      <c r="H97" s="491"/>
      <c r="I97" s="491"/>
      <c r="J97" s="491"/>
      <c r="K97" s="491"/>
      <c r="L97" s="491"/>
      <c r="Y97" s="171"/>
      <c r="Z97" s="171"/>
      <c r="AA97" s="171"/>
      <c r="AB97" s="171"/>
      <c r="AC97" s="171"/>
      <c r="AD97" s="171"/>
      <c r="AE97" s="171"/>
      <c r="AF97" s="171"/>
      <c r="AG97" s="171"/>
      <c r="AH97" s="171"/>
      <c r="AI97" s="171"/>
      <c r="AJ97" s="171"/>
      <c r="AK97" s="171"/>
      <c r="AL97" s="171"/>
      <c r="AM97" s="171"/>
      <c r="AN97" s="171"/>
      <c r="AO97" s="171"/>
      <c r="AP97" s="171"/>
      <c r="AQ97" s="171"/>
      <c r="AR97" s="171"/>
      <c r="AS97" s="171"/>
    </row>
    <row r="98" spans="1:45" s="186" customFormat="1" ht="13.5" customHeight="1" x14ac:dyDescent="0.2">
      <c r="A98" s="159"/>
      <c r="B98" s="270"/>
      <c r="C98" s="489" t="s">
        <v>325</v>
      </c>
      <c r="D98" s="489"/>
      <c r="E98" s="489"/>
      <c r="F98" s="489"/>
      <c r="G98" s="489"/>
      <c r="H98" s="489"/>
      <c r="I98" s="489"/>
      <c r="J98" s="489"/>
      <c r="K98" s="489"/>
      <c r="L98" s="489"/>
      <c r="Y98" s="171"/>
      <c r="Z98" s="171"/>
      <c r="AA98" s="171"/>
      <c r="AB98" s="171"/>
      <c r="AC98" s="171"/>
      <c r="AD98" s="171"/>
      <c r="AE98" s="171"/>
      <c r="AF98" s="171"/>
      <c r="AG98" s="171"/>
      <c r="AH98" s="171"/>
      <c r="AI98" s="171"/>
      <c r="AJ98" s="171"/>
      <c r="AK98" s="171"/>
      <c r="AL98" s="171"/>
      <c r="AM98" s="171"/>
      <c r="AN98" s="171"/>
      <c r="AO98" s="171"/>
      <c r="AP98" s="171"/>
      <c r="AQ98" s="171"/>
      <c r="AR98" s="171"/>
      <c r="AS98" s="171"/>
    </row>
    <row r="99" spans="1:45" s="186" customFormat="1" ht="13.5" customHeight="1" x14ac:dyDescent="0.2">
      <c r="A99" s="159"/>
      <c r="B99" s="269" t="s">
        <v>326</v>
      </c>
      <c r="C99" s="491"/>
      <c r="D99" s="491"/>
      <c r="E99" s="491"/>
      <c r="F99" s="491"/>
      <c r="G99" s="491"/>
      <c r="H99" s="491"/>
      <c r="I99" s="491"/>
      <c r="J99" s="491"/>
      <c r="K99" s="491"/>
      <c r="L99" s="491"/>
      <c r="Y99" s="171"/>
      <c r="Z99" s="171"/>
      <c r="AA99" s="171"/>
      <c r="AB99" s="171"/>
      <c r="AC99" s="171"/>
      <c r="AD99" s="171"/>
      <c r="AE99" s="171"/>
      <c r="AF99" s="171"/>
      <c r="AG99" s="171"/>
      <c r="AH99" s="171"/>
      <c r="AI99" s="171"/>
      <c r="AJ99" s="171"/>
      <c r="AK99" s="171"/>
      <c r="AL99" s="171"/>
      <c r="AM99" s="171"/>
      <c r="AN99" s="171"/>
      <c r="AO99" s="171"/>
      <c r="AP99" s="171"/>
      <c r="AQ99" s="171"/>
      <c r="AR99" s="171"/>
      <c r="AS99" s="171"/>
    </row>
    <row r="100" spans="1:45" s="186" customFormat="1" ht="13.5" customHeight="1" x14ac:dyDescent="0.2">
      <c r="A100" s="159"/>
      <c r="C100" s="489" t="s">
        <v>325</v>
      </c>
      <c r="D100" s="489"/>
      <c r="E100" s="489"/>
      <c r="F100" s="489"/>
      <c r="G100" s="489"/>
      <c r="H100" s="489"/>
      <c r="I100" s="489"/>
      <c r="J100" s="489"/>
      <c r="K100" s="489"/>
      <c r="L100" s="489"/>
      <c r="Y100" s="171"/>
      <c r="Z100" s="171"/>
      <c r="AA100" s="171"/>
      <c r="AB100" s="171"/>
      <c r="AC100" s="171"/>
      <c r="AD100" s="171"/>
      <c r="AE100" s="171"/>
      <c r="AF100" s="171"/>
      <c r="AG100" s="171"/>
      <c r="AH100" s="171"/>
      <c r="AI100" s="171"/>
      <c r="AJ100" s="171"/>
      <c r="AK100" s="171"/>
      <c r="AL100" s="171"/>
      <c r="AM100" s="171"/>
      <c r="AN100" s="171"/>
      <c r="AO100" s="171"/>
      <c r="AP100" s="171"/>
      <c r="AQ100" s="171"/>
      <c r="AR100" s="171"/>
      <c r="AS100" s="171"/>
    </row>
    <row r="101" spans="1:45" s="156" customFormat="1" ht="21" customHeight="1" x14ac:dyDescent="0.25"/>
    <row r="102" spans="1:45" s="186" customFormat="1" ht="22.5" customHeight="1" x14ac:dyDescent="0.25">
      <c r="A102" s="484" t="s">
        <v>327</v>
      </c>
      <c r="B102" s="484"/>
      <c r="C102" s="484"/>
      <c r="D102" s="484"/>
      <c r="E102" s="484"/>
      <c r="F102" s="484"/>
      <c r="G102" s="484"/>
      <c r="H102" s="484"/>
      <c r="I102" s="484"/>
      <c r="J102" s="484"/>
      <c r="K102" s="484"/>
      <c r="L102" s="484"/>
      <c r="M102" s="484"/>
      <c r="N102" s="484"/>
      <c r="O102" s="249"/>
      <c r="P102" s="249"/>
      <c r="Q102" s="156"/>
      <c r="R102" s="156"/>
      <c r="S102" s="156"/>
      <c r="T102" s="156"/>
      <c r="U102" s="156"/>
      <c r="V102" s="156"/>
      <c r="W102" s="156"/>
      <c r="X102" s="156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  <c r="AI102" s="171"/>
      <c r="AJ102" s="171"/>
      <c r="AK102" s="171"/>
      <c r="AL102" s="171"/>
      <c r="AM102" s="171"/>
      <c r="AN102" s="171"/>
      <c r="AO102" s="171"/>
      <c r="AP102" s="171"/>
      <c r="AQ102" s="171"/>
      <c r="AR102" s="171"/>
      <c r="AS102" s="171"/>
    </row>
    <row r="103" spans="1:45" s="186" customFormat="1" ht="12.75" customHeight="1" x14ac:dyDescent="0.25">
      <c r="A103" s="484" t="s">
        <v>328</v>
      </c>
      <c r="B103" s="484"/>
      <c r="C103" s="484"/>
      <c r="D103" s="484"/>
      <c r="E103" s="484"/>
      <c r="F103" s="484"/>
      <c r="G103" s="484"/>
      <c r="H103" s="484"/>
      <c r="I103" s="484"/>
      <c r="J103" s="484"/>
      <c r="K103" s="484"/>
      <c r="L103" s="484"/>
      <c r="M103" s="484"/>
      <c r="N103" s="484"/>
      <c r="O103" s="249"/>
      <c r="P103" s="249"/>
      <c r="Q103" s="156"/>
      <c r="R103" s="156"/>
      <c r="S103" s="156"/>
      <c r="T103" s="156"/>
      <c r="U103" s="156"/>
      <c r="V103" s="156"/>
      <c r="W103" s="156"/>
      <c r="X103" s="156"/>
      <c r="Y103" s="171"/>
      <c r="Z103" s="171"/>
      <c r="AA103" s="171"/>
      <c r="AB103" s="171"/>
      <c r="AC103" s="171"/>
      <c r="AD103" s="171"/>
      <c r="AE103" s="171"/>
      <c r="AF103" s="171"/>
      <c r="AG103" s="171"/>
      <c r="AH103" s="171"/>
      <c r="AI103" s="171"/>
      <c r="AJ103" s="171"/>
      <c r="AK103" s="171"/>
      <c r="AL103" s="171"/>
      <c r="AM103" s="171"/>
      <c r="AN103" s="171"/>
      <c r="AO103" s="171"/>
      <c r="AP103" s="171"/>
      <c r="AQ103" s="171"/>
      <c r="AR103" s="171"/>
      <c r="AS103" s="171"/>
    </row>
    <row r="104" spans="1:45" s="186" customFormat="1" ht="12.75" customHeight="1" x14ac:dyDescent="0.25">
      <c r="A104" s="484" t="s">
        <v>329</v>
      </c>
      <c r="B104" s="484"/>
      <c r="C104" s="484"/>
      <c r="D104" s="484"/>
      <c r="E104" s="484"/>
      <c r="F104" s="484"/>
      <c r="G104" s="484"/>
      <c r="H104" s="484"/>
      <c r="I104" s="484"/>
      <c r="J104" s="484"/>
      <c r="K104" s="484"/>
      <c r="L104" s="484"/>
      <c r="M104" s="484"/>
      <c r="N104" s="484"/>
      <c r="O104" s="249"/>
      <c r="P104" s="249"/>
      <c r="Q104" s="156"/>
      <c r="R104" s="156"/>
      <c r="S104" s="156"/>
      <c r="T104" s="156"/>
      <c r="U104" s="156"/>
      <c r="V104" s="156"/>
      <c r="W104" s="156"/>
      <c r="X104" s="156"/>
      <c r="Y104" s="171"/>
      <c r="Z104" s="171"/>
      <c r="AA104" s="171"/>
      <c r="AB104" s="171"/>
      <c r="AC104" s="171"/>
      <c r="AD104" s="171"/>
      <c r="AE104" s="171"/>
      <c r="AF104" s="171"/>
      <c r="AG104" s="171"/>
      <c r="AH104" s="171"/>
      <c r="AI104" s="171"/>
      <c r="AJ104" s="171"/>
      <c r="AK104" s="171"/>
      <c r="AL104" s="171"/>
      <c r="AM104" s="171"/>
      <c r="AN104" s="171"/>
      <c r="AO104" s="171"/>
      <c r="AP104" s="171"/>
      <c r="AQ104" s="171"/>
      <c r="AR104" s="171"/>
      <c r="AS104" s="171"/>
    </row>
    <row r="105" spans="1:45" s="186" customFormat="1" ht="20.25" customHeight="1" x14ac:dyDescent="0.25">
      <c r="A105" s="247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9"/>
      <c r="P105" s="249"/>
      <c r="Q105" s="156"/>
      <c r="R105" s="156"/>
      <c r="S105" s="156"/>
      <c r="T105" s="156"/>
      <c r="U105" s="156"/>
      <c r="V105" s="156"/>
      <c r="W105" s="156"/>
      <c r="X105" s="156"/>
      <c r="Y105" s="171"/>
      <c r="Z105" s="171"/>
      <c r="AA105" s="171"/>
      <c r="AB105" s="171"/>
      <c r="AC105" s="171"/>
      <c r="AD105" s="171"/>
      <c r="AE105" s="171"/>
      <c r="AF105" s="171"/>
      <c r="AG105" s="171"/>
      <c r="AH105" s="171"/>
      <c r="AI105" s="171"/>
      <c r="AJ105" s="171"/>
      <c r="AK105" s="171"/>
      <c r="AL105" s="171"/>
      <c r="AM105" s="171"/>
      <c r="AN105" s="171"/>
      <c r="AO105" s="171"/>
      <c r="AP105" s="171"/>
      <c r="AQ105" s="171"/>
      <c r="AR105" s="171"/>
      <c r="AS105" s="171"/>
    </row>
    <row r="106" spans="1:45" s="156" customFormat="1" ht="15" x14ac:dyDescent="0.25">
      <c r="B106" s="271"/>
      <c r="D106" s="271"/>
      <c r="F106" s="271"/>
    </row>
  </sheetData>
  <mergeCells count="94">
    <mergeCell ref="C100:L100"/>
    <mergeCell ref="A102:N102"/>
    <mergeCell ref="A103:N103"/>
    <mergeCell ref="A104:N104"/>
    <mergeCell ref="C92:K92"/>
    <mergeCell ref="C93:K93"/>
    <mergeCell ref="C94:K94"/>
    <mergeCell ref="C97:L97"/>
    <mergeCell ref="C98:L98"/>
    <mergeCell ref="C99:L99"/>
    <mergeCell ref="C91:K91"/>
    <mergeCell ref="C78:E78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77:E77"/>
    <mergeCell ref="C66:E66"/>
    <mergeCell ref="C67:E67"/>
    <mergeCell ref="C68:E68"/>
    <mergeCell ref="C69:E69"/>
    <mergeCell ref="C70:E70"/>
    <mergeCell ref="C71:N71"/>
    <mergeCell ref="C72:E72"/>
    <mergeCell ref="C73:E73"/>
    <mergeCell ref="C74:E74"/>
    <mergeCell ref="C75:E75"/>
    <mergeCell ref="C76:E76"/>
    <mergeCell ref="C51:E51"/>
    <mergeCell ref="C52:E52"/>
    <mergeCell ref="C65:E65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53:E53"/>
    <mergeCell ref="N41:N43"/>
    <mergeCell ref="C44:E44"/>
    <mergeCell ref="A45:N45"/>
    <mergeCell ref="C46:E46"/>
    <mergeCell ref="G41:I42"/>
    <mergeCell ref="J41:L42"/>
    <mergeCell ref="A41:A43"/>
    <mergeCell ref="B41:B43"/>
    <mergeCell ref="C41:E43"/>
    <mergeCell ref="F41:F43"/>
    <mergeCell ref="M41:M43"/>
    <mergeCell ref="C48:E48"/>
    <mergeCell ref="C49:E49"/>
    <mergeCell ref="C50:E50"/>
    <mergeCell ref="L39:M39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L37:M37"/>
    <mergeCell ref="L38:M38"/>
    <mergeCell ref="C47:E47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1" fitToHeight="0" orientation="portrait" r:id="rId1"/>
  <headerFooter>
    <oddFooter>&amp;RСтраница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8CD9E-398C-47C3-99B2-3BC710EC9CFF}">
  <dimension ref="A2:I33"/>
  <sheetViews>
    <sheetView topLeftCell="A8" zoomScale="85" zoomScaleNormal="85" workbookViewId="0">
      <selection activeCell="F18" sqref="F18"/>
    </sheetView>
  </sheetViews>
  <sheetFormatPr defaultColWidth="10.28515625" defaultRowHeight="12.75" x14ac:dyDescent="0.2"/>
  <cols>
    <col min="1" max="1" width="10.28515625" style="130"/>
    <col min="2" max="2" width="16.7109375" style="131" customWidth="1"/>
    <col min="3" max="3" width="31.28515625" style="130" customWidth="1"/>
    <col min="4" max="4" width="26.85546875" style="130" customWidth="1"/>
    <col min="5" max="5" width="18.7109375" style="130" customWidth="1"/>
    <col min="6" max="6" width="20.5703125" style="130" customWidth="1"/>
    <col min="7" max="7" width="21" style="130" customWidth="1"/>
    <col min="8" max="8" width="17.5703125" style="130" customWidth="1"/>
    <col min="9" max="9" width="33.140625" style="130" customWidth="1"/>
    <col min="10" max="16384" width="10.28515625" style="130"/>
  </cols>
  <sheetData>
    <row r="2" spans="1:9" ht="59.25" customHeight="1" x14ac:dyDescent="0.2">
      <c r="C2" s="98" t="s">
        <v>143</v>
      </c>
      <c r="D2" s="460" t="s">
        <v>108</v>
      </c>
      <c r="E2" s="460"/>
      <c r="F2" s="460"/>
      <c r="G2" s="460"/>
      <c r="H2" s="460"/>
      <c r="I2" s="460"/>
    </row>
    <row r="3" spans="1:9" ht="15.75" x14ac:dyDescent="0.25">
      <c r="C3" s="132"/>
      <c r="D3" s="132"/>
      <c r="E3" s="132"/>
      <c r="F3" s="132"/>
      <c r="G3" s="132"/>
      <c r="H3" s="132"/>
      <c r="I3" s="132"/>
    </row>
    <row r="4" spans="1:9" ht="15.75" x14ac:dyDescent="0.25">
      <c r="C4" s="132"/>
      <c r="D4" s="132"/>
      <c r="E4" s="132"/>
      <c r="F4" s="132"/>
      <c r="G4" s="132"/>
      <c r="H4" s="132"/>
      <c r="I4" s="132"/>
    </row>
    <row r="5" spans="1:9" ht="18" customHeight="1" x14ac:dyDescent="0.25">
      <c r="C5" s="133"/>
      <c r="D5" s="134" t="s">
        <v>194</v>
      </c>
      <c r="E5" s="93"/>
      <c r="F5" s="93"/>
      <c r="G5" s="93"/>
      <c r="H5" s="93"/>
      <c r="I5" s="93"/>
    </row>
    <row r="9" spans="1:9" ht="15" customHeight="1" x14ac:dyDescent="0.2">
      <c r="A9" s="135" t="s">
        <v>195</v>
      </c>
      <c r="H9" s="136"/>
      <c r="I9" s="137"/>
    </row>
    <row r="10" spans="1:9" ht="63" x14ac:dyDescent="0.2">
      <c r="A10" s="138" t="s">
        <v>89</v>
      </c>
      <c r="B10" s="139" t="s">
        <v>196</v>
      </c>
      <c r="C10" s="139" t="s">
        <v>197</v>
      </c>
      <c r="D10" s="73" t="s">
        <v>198</v>
      </c>
      <c r="E10" s="139" t="s">
        <v>199</v>
      </c>
      <c r="F10" s="73" t="s">
        <v>200</v>
      </c>
      <c r="G10" s="73" t="s">
        <v>201</v>
      </c>
      <c r="H10" s="139" t="s">
        <v>202</v>
      </c>
      <c r="I10" s="73" t="s">
        <v>203</v>
      </c>
    </row>
    <row r="11" spans="1:9" ht="60" x14ac:dyDescent="0.2">
      <c r="A11" s="138">
        <v>1</v>
      </c>
      <c r="B11" s="140" t="s">
        <v>422</v>
      </c>
      <c r="C11" s="141" t="s">
        <v>58</v>
      </c>
      <c r="D11" s="142" t="s">
        <v>204</v>
      </c>
      <c r="E11" s="143">
        <v>24.49</v>
      </c>
      <c r="F11" s="142" t="s">
        <v>205</v>
      </c>
      <c r="G11" s="142">
        <v>1</v>
      </c>
      <c r="H11" s="144">
        <f t="shared" ref="H11:H18" si="0">E11*G11</f>
        <v>24.49</v>
      </c>
      <c r="I11" s="142" t="s">
        <v>206</v>
      </c>
    </row>
    <row r="12" spans="1:9" ht="60" x14ac:dyDescent="0.2">
      <c r="A12" s="138">
        <v>2</v>
      </c>
      <c r="B12" s="140" t="s">
        <v>423</v>
      </c>
      <c r="C12" s="141" t="s">
        <v>60</v>
      </c>
      <c r="D12" s="142" t="s">
        <v>178</v>
      </c>
      <c r="E12" s="143">
        <v>37.909999999999997</v>
      </c>
      <c r="F12" s="142" t="s">
        <v>205</v>
      </c>
      <c r="G12" s="142">
        <v>1</v>
      </c>
      <c r="H12" s="144">
        <f t="shared" si="0"/>
        <v>37.909999999999997</v>
      </c>
      <c r="I12" s="142" t="s">
        <v>206</v>
      </c>
    </row>
    <row r="13" spans="1:9" ht="102" x14ac:dyDescent="0.2">
      <c r="A13" s="138">
        <v>3</v>
      </c>
      <c r="B13" s="140" t="s">
        <v>76</v>
      </c>
      <c r="C13" s="141" t="s">
        <v>80</v>
      </c>
      <c r="D13" s="142" t="s">
        <v>178</v>
      </c>
      <c r="E13" s="143">
        <v>63.67</v>
      </c>
      <c r="F13" s="142" t="s">
        <v>205</v>
      </c>
      <c r="G13" s="142">
        <v>1</v>
      </c>
      <c r="H13" s="144">
        <f t="shared" ref="H13" si="1">E13*G13</f>
        <v>63.67</v>
      </c>
      <c r="I13" s="142" t="s">
        <v>206</v>
      </c>
    </row>
    <row r="14" spans="1:9" ht="60" x14ac:dyDescent="0.2">
      <c r="A14" s="138">
        <v>4</v>
      </c>
      <c r="B14" s="140" t="s">
        <v>61</v>
      </c>
      <c r="C14" s="141" t="s">
        <v>62</v>
      </c>
      <c r="D14" s="142" t="s">
        <v>204</v>
      </c>
      <c r="E14" s="143">
        <v>5.87</v>
      </c>
      <c r="F14" s="142" t="s">
        <v>205</v>
      </c>
      <c r="G14" s="142">
        <v>1</v>
      </c>
      <c r="H14" s="144">
        <f t="shared" si="0"/>
        <v>5.87</v>
      </c>
      <c r="I14" s="142" t="s">
        <v>206</v>
      </c>
    </row>
    <row r="15" spans="1:9" ht="60" x14ac:dyDescent="0.2">
      <c r="A15" s="138">
        <v>5</v>
      </c>
      <c r="B15" s="140" t="s">
        <v>63</v>
      </c>
      <c r="C15" s="141" t="s">
        <v>64</v>
      </c>
      <c r="D15" s="142" t="s">
        <v>178</v>
      </c>
      <c r="E15" s="143">
        <v>8.31</v>
      </c>
      <c r="F15" s="142" t="s">
        <v>205</v>
      </c>
      <c r="G15" s="142">
        <v>1</v>
      </c>
      <c r="H15" s="144">
        <f t="shared" si="0"/>
        <v>8.31</v>
      </c>
      <c r="I15" s="142" t="s">
        <v>206</v>
      </c>
    </row>
    <row r="16" spans="1:9" ht="60" x14ac:dyDescent="0.2">
      <c r="A16" s="138">
        <v>6</v>
      </c>
      <c r="B16" s="140" t="s">
        <v>34</v>
      </c>
      <c r="C16" s="141" t="s">
        <v>65</v>
      </c>
      <c r="D16" s="142" t="s">
        <v>204</v>
      </c>
      <c r="E16" s="143">
        <v>0.56000000000000005</v>
      </c>
      <c r="F16" s="142" t="s">
        <v>205</v>
      </c>
      <c r="G16" s="142">
        <v>1</v>
      </c>
      <c r="H16" s="144">
        <f t="shared" si="0"/>
        <v>0.56000000000000005</v>
      </c>
      <c r="I16" s="142" t="s">
        <v>206</v>
      </c>
    </row>
    <row r="17" spans="1:9" ht="60" x14ac:dyDescent="0.2">
      <c r="A17" s="138">
        <v>7</v>
      </c>
      <c r="B17" s="140" t="s">
        <v>35</v>
      </c>
      <c r="C17" s="141" t="s">
        <v>66</v>
      </c>
      <c r="D17" s="142" t="s">
        <v>178</v>
      </c>
      <c r="E17" s="143">
        <v>0.56000000000000005</v>
      </c>
      <c r="F17" s="142" t="s">
        <v>205</v>
      </c>
      <c r="G17" s="142">
        <v>1</v>
      </c>
      <c r="H17" s="144">
        <f t="shared" ref="H17" si="2">E17*G17</f>
        <v>0.56000000000000005</v>
      </c>
      <c r="I17" s="142" t="s">
        <v>206</v>
      </c>
    </row>
    <row r="18" spans="1:9" ht="60" x14ac:dyDescent="0.2">
      <c r="A18" s="138">
        <v>8</v>
      </c>
      <c r="B18" s="140" t="s">
        <v>78</v>
      </c>
      <c r="C18" s="141" t="s">
        <v>424</v>
      </c>
      <c r="D18" s="142" t="s">
        <v>178</v>
      </c>
      <c r="E18" s="143">
        <v>8.07</v>
      </c>
      <c r="F18" s="142" t="s">
        <v>205</v>
      </c>
      <c r="G18" s="142">
        <v>1</v>
      </c>
      <c r="H18" s="144">
        <f t="shared" si="0"/>
        <v>8.07</v>
      </c>
      <c r="I18" s="142" t="s">
        <v>206</v>
      </c>
    </row>
    <row r="19" spans="1:9" ht="57" customHeight="1" x14ac:dyDescent="0.2">
      <c r="A19" s="145"/>
      <c r="B19" s="146"/>
      <c r="C19" s="146"/>
      <c r="D19" s="146"/>
      <c r="E19" s="147"/>
      <c r="F19" s="146"/>
      <c r="G19" s="148"/>
      <c r="H19" s="149"/>
      <c r="I19" s="146"/>
    </row>
    <row r="20" spans="1:9" ht="15.75" x14ac:dyDescent="0.25">
      <c r="B20" s="59" t="s">
        <v>103</v>
      </c>
      <c r="C20" s="133"/>
      <c r="D20" s="133"/>
      <c r="E20" s="133"/>
      <c r="F20" s="133"/>
      <c r="G20" s="133"/>
      <c r="H20" s="133"/>
    </row>
    <row r="21" spans="1:9" ht="15.75" x14ac:dyDescent="0.2">
      <c r="B21" s="409" t="s">
        <v>207</v>
      </c>
      <c r="C21" s="409"/>
      <c r="D21" s="409"/>
      <c r="E21" s="409"/>
      <c r="F21" s="409"/>
      <c r="G21" s="409"/>
      <c r="H21" s="409"/>
    </row>
    <row r="22" spans="1:9" ht="15.75" x14ac:dyDescent="0.2">
      <c r="B22" s="409" t="s">
        <v>208</v>
      </c>
      <c r="C22" s="409"/>
      <c r="D22" s="409"/>
      <c r="E22" s="409"/>
      <c r="F22" s="409"/>
      <c r="G22" s="409"/>
      <c r="H22" s="409"/>
    </row>
    <row r="23" spans="1:9" ht="15.75" x14ac:dyDescent="0.2">
      <c r="B23" s="409" t="s">
        <v>209</v>
      </c>
      <c r="C23" s="409"/>
      <c r="D23" s="409"/>
      <c r="E23" s="409"/>
      <c r="F23" s="409"/>
      <c r="G23" s="409"/>
      <c r="H23" s="409"/>
    </row>
    <row r="24" spans="1:9" ht="15.75" x14ac:dyDescent="0.2">
      <c r="B24" s="511" t="s">
        <v>210</v>
      </c>
      <c r="C24" s="511"/>
      <c r="D24" s="511"/>
      <c r="E24" s="511"/>
      <c r="F24" s="511"/>
      <c r="G24" s="511"/>
      <c r="H24" s="511"/>
    </row>
    <row r="25" spans="1:9" ht="15.75" x14ac:dyDescent="0.25">
      <c r="B25" s="150" t="s">
        <v>211</v>
      </c>
      <c r="C25" s="150"/>
      <c r="D25" s="150"/>
      <c r="E25" s="150"/>
      <c r="F25" s="150"/>
      <c r="G25" s="150"/>
      <c r="H25" s="150"/>
    </row>
    <row r="26" spans="1:9" ht="15.75" x14ac:dyDescent="0.25">
      <c r="B26" s="150" t="s">
        <v>212</v>
      </c>
      <c r="C26" s="150"/>
      <c r="D26" s="150"/>
      <c r="E26" s="150"/>
      <c r="F26" s="150"/>
      <c r="G26" s="150"/>
      <c r="H26" s="150"/>
    </row>
    <row r="27" spans="1:9" ht="15.75" x14ac:dyDescent="0.2">
      <c r="B27" s="409" t="s">
        <v>213</v>
      </c>
      <c r="C27" s="409"/>
      <c r="D27" s="409"/>
      <c r="E27" s="409"/>
      <c r="F27" s="409"/>
      <c r="G27" s="409"/>
      <c r="H27" s="409"/>
    </row>
    <row r="28" spans="1:9" ht="15.75" x14ac:dyDescent="0.2">
      <c r="B28" s="409" t="s">
        <v>214</v>
      </c>
      <c r="C28" s="409"/>
      <c r="D28" s="409"/>
      <c r="E28" s="409"/>
      <c r="F28" s="409"/>
      <c r="G28" s="409"/>
      <c r="H28" s="409"/>
    </row>
    <row r="29" spans="1:9" ht="15.75" x14ac:dyDescent="0.25">
      <c r="B29" s="150" t="s">
        <v>215</v>
      </c>
      <c r="C29" s="150"/>
      <c r="D29" s="150"/>
      <c r="E29" s="150"/>
      <c r="F29" s="150"/>
      <c r="G29" s="150"/>
      <c r="H29" s="150"/>
    </row>
    <row r="30" spans="1:9" ht="15.75" x14ac:dyDescent="0.2">
      <c r="B30" s="409" t="s">
        <v>216</v>
      </c>
      <c r="C30" s="409"/>
      <c r="D30" s="409"/>
      <c r="E30" s="409"/>
      <c r="F30" s="409"/>
      <c r="G30" s="409"/>
      <c r="H30" s="409"/>
    </row>
    <row r="31" spans="1:9" ht="15.75" x14ac:dyDescent="0.2">
      <c r="B31" s="409" t="s">
        <v>217</v>
      </c>
      <c r="C31" s="409"/>
      <c r="D31" s="409"/>
      <c r="E31" s="409"/>
      <c r="F31" s="409"/>
      <c r="G31" s="409"/>
      <c r="H31" s="409"/>
    </row>
    <row r="32" spans="1:9" ht="15.75" x14ac:dyDescent="0.2">
      <c r="B32" s="409" t="s">
        <v>218</v>
      </c>
      <c r="C32" s="409"/>
      <c r="D32" s="409"/>
      <c r="E32" s="409"/>
      <c r="F32" s="409"/>
      <c r="G32" s="409"/>
      <c r="H32" s="409"/>
    </row>
    <row r="33" spans="2:8" ht="15.75" x14ac:dyDescent="0.2">
      <c r="B33" s="409" t="s">
        <v>219</v>
      </c>
      <c r="C33" s="409"/>
      <c r="D33" s="409"/>
      <c r="E33" s="409"/>
      <c r="F33" s="409"/>
      <c r="G33" s="409"/>
      <c r="H33" s="409"/>
    </row>
  </sheetData>
  <mergeCells count="11">
    <mergeCell ref="B27:H27"/>
    <mergeCell ref="D2:I2"/>
    <mergeCell ref="B21:H21"/>
    <mergeCell ref="B22:H22"/>
    <mergeCell ref="B23:H23"/>
    <mergeCell ref="B24:H24"/>
    <mergeCell ref="B28:H28"/>
    <mergeCell ref="B30:H30"/>
    <mergeCell ref="B31:H31"/>
    <mergeCell ref="B32:H32"/>
    <mergeCell ref="B33:H33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E6DF5-5C00-49E7-B987-DCB9A17EC069}">
  <sheetPr>
    <pageSetUpPr fitToPage="1"/>
  </sheetPr>
  <dimension ref="A1:H32"/>
  <sheetViews>
    <sheetView showOutlineSymbols="0" showWhiteSpace="0" zoomScale="70" zoomScaleNormal="70" zoomScaleSheetLayoutView="85" workbookViewId="0">
      <selection activeCell="O22" sqref="O22"/>
    </sheetView>
  </sheetViews>
  <sheetFormatPr defaultRowHeight="15.75" x14ac:dyDescent="0.25"/>
  <cols>
    <col min="1" max="1" width="36.85546875" style="96" customWidth="1"/>
    <col min="2" max="2" width="11.42578125" style="123" bestFit="1" customWidth="1"/>
    <col min="3" max="3" width="16.140625" style="96" customWidth="1"/>
    <col min="4" max="4" width="17.42578125" style="96" customWidth="1"/>
    <col min="5" max="5" width="15.28515625" style="96" customWidth="1"/>
    <col min="6" max="6" width="44.85546875" style="96" customWidth="1"/>
    <col min="7" max="7" width="32.140625" style="96" customWidth="1"/>
    <col min="8" max="8" width="42.140625" style="96" customWidth="1"/>
    <col min="9" max="16384" width="9.140625" style="96"/>
  </cols>
  <sheetData>
    <row r="1" spans="1:8" x14ac:dyDescent="0.25">
      <c r="A1" s="94"/>
      <c r="B1" s="94"/>
      <c r="C1" s="94"/>
      <c r="D1" s="94"/>
      <c r="E1" s="94"/>
      <c r="F1" s="94"/>
      <c r="G1" s="94"/>
      <c r="H1" s="94"/>
    </row>
    <row r="2" spans="1:8" x14ac:dyDescent="0.25">
      <c r="A2" s="94" t="s">
        <v>142</v>
      </c>
      <c r="B2" s="96"/>
    </row>
    <row r="3" spans="1:8" x14ac:dyDescent="0.25">
      <c r="A3" s="98" t="s">
        <v>143</v>
      </c>
      <c r="B3" s="96"/>
      <c r="C3" s="98"/>
      <c r="D3" s="98"/>
      <c r="E3" s="98"/>
      <c r="F3" s="98"/>
      <c r="G3" s="98"/>
      <c r="H3" s="98"/>
    </row>
    <row r="4" spans="1:8" x14ac:dyDescent="0.25">
      <c r="A4" s="94" t="s">
        <v>142</v>
      </c>
      <c r="B4" s="96"/>
    </row>
    <row r="5" spans="1:8" x14ac:dyDescent="0.25">
      <c r="A5" s="94" t="s">
        <v>142</v>
      </c>
      <c r="B5" s="96"/>
    </row>
    <row r="6" spans="1:8" x14ac:dyDescent="0.25">
      <c r="A6" s="94"/>
      <c r="B6" s="94" t="s">
        <v>172</v>
      </c>
      <c r="D6" s="94"/>
      <c r="E6" s="94"/>
      <c r="F6" s="94"/>
      <c r="G6" s="94"/>
      <c r="H6" s="94"/>
    </row>
    <row r="7" spans="1:8" x14ac:dyDescent="0.25">
      <c r="A7" s="94" t="s">
        <v>142</v>
      </c>
      <c r="B7" s="96"/>
    </row>
    <row r="8" spans="1:8" x14ac:dyDescent="0.25">
      <c r="A8" s="98"/>
      <c r="B8" s="96"/>
      <c r="C8" s="98"/>
      <c r="D8" s="98"/>
      <c r="E8" s="98"/>
      <c r="F8" s="98"/>
      <c r="G8" s="98"/>
      <c r="H8" s="98"/>
    </row>
    <row r="9" spans="1:8" x14ac:dyDescent="0.25">
      <c r="B9" s="96"/>
    </row>
    <row r="10" spans="1:8" x14ac:dyDescent="0.25">
      <c r="B10" s="96"/>
    </row>
    <row r="11" spans="1:8" x14ac:dyDescent="0.25">
      <c r="A11" s="98" t="s">
        <v>147</v>
      </c>
      <c r="B11" s="96"/>
    </row>
    <row r="12" spans="1:8" s="123" customFormat="1" ht="31.5" x14ac:dyDescent="0.25">
      <c r="A12" s="121" t="s">
        <v>49</v>
      </c>
      <c r="B12" s="122" t="s">
        <v>50</v>
      </c>
      <c r="C12" s="121" t="s">
        <v>51</v>
      </c>
      <c r="D12" s="122" t="s">
        <v>173</v>
      </c>
      <c r="E12" s="121" t="s">
        <v>174</v>
      </c>
      <c r="F12" s="122" t="s">
        <v>52</v>
      </c>
      <c r="G12" s="121" t="s">
        <v>175</v>
      </c>
      <c r="H12" s="122" t="s">
        <v>53</v>
      </c>
    </row>
    <row r="13" spans="1:8" s="123" customFormat="1" x14ac:dyDescent="0.25">
      <c r="A13" s="121">
        <v>1</v>
      </c>
      <c r="B13" s="121">
        <v>2</v>
      </c>
      <c r="C13" s="121">
        <v>3</v>
      </c>
      <c r="D13" s="121">
        <v>4</v>
      </c>
      <c r="E13" s="121">
        <v>5</v>
      </c>
      <c r="F13" s="121">
        <v>6</v>
      </c>
      <c r="G13" s="121">
        <v>7</v>
      </c>
      <c r="H13" s="121">
        <v>8</v>
      </c>
    </row>
    <row r="14" spans="1:8" ht="31.5" customHeight="1" x14ac:dyDescent="0.25">
      <c r="A14" s="512" t="s">
        <v>69</v>
      </c>
      <c r="B14" s="515" t="s">
        <v>176</v>
      </c>
      <c r="C14" s="518">
        <v>1</v>
      </c>
      <c r="D14" s="124">
        <v>18333.330000000002</v>
      </c>
      <c r="E14" s="152" t="s">
        <v>177</v>
      </c>
      <c r="F14" s="521" t="s">
        <v>54</v>
      </c>
      <c r="G14" s="280">
        <f>D14*C14</f>
        <v>18333.330000000002</v>
      </c>
      <c r="H14" s="126" t="s">
        <v>425</v>
      </c>
    </row>
    <row r="15" spans="1:8" ht="31.5" x14ac:dyDescent="0.25">
      <c r="A15" s="513"/>
      <c r="B15" s="516"/>
      <c r="C15" s="519"/>
      <c r="D15" s="124">
        <v>18675</v>
      </c>
      <c r="E15" s="152" t="s">
        <v>177</v>
      </c>
      <c r="F15" s="521"/>
      <c r="G15" s="125">
        <f>C14*D15</f>
        <v>18675</v>
      </c>
      <c r="H15" s="126" t="s">
        <v>426</v>
      </c>
    </row>
    <row r="16" spans="1:8" ht="31.5" x14ac:dyDescent="0.25">
      <c r="A16" s="514"/>
      <c r="B16" s="517"/>
      <c r="C16" s="520"/>
      <c r="D16" s="281">
        <v>18591.669999999998</v>
      </c>
      <c r="E16" s="152" t="s">
        <v>177</v>
      </c>
      <c r="F16" s="521"/>
      <c r="G16" s="125">
        <f>C14*D16</f>
        <v>18591.669999999998</v>
      </c>
      <c r="H16" s="126" t="s">
        <v>427</v>
      </c>
    </row>
    <row r="17" spans="1:8" ht="31.5" customHeight="1" x14ac:dyDescent="0.25">
      <c r="A17" s="512" t="s">
        <v>70</v>
      </c>
      <c r="B17" s="515" t="s">
        <v>176</v>
      </c>
      <c r="C17" s="518">
        <v>1</v>
      </c>
      <c r="D17" s="124">
        <v>27500</v>
      </c>
      <c r="E17" s="152" t="s">
        <v>178</v>
      </c>
      <c r="F17" s="521" t="s">
        <v>55</v>
      </c>
      <c r="G17" s="280">
        <f>D17*C17</f>
        <v>27500</v>
      </c>
      <c r="H17" s="126" t="s">
        <v>425</v>
      </c>
    </row>
    <row r="18" spans="1:8" ht="31.5" x14ac:dyDescent="0.25">
      <c r="A18" s="513"/>
      <c r="B18" s="516"/>
      <c r="C18" s="519"/>
      <c r="D18" s="124">
        <v>28000</v>
      </c>
      <c r="E18" s="152" t="s">
        <v>178</v>
      </c>
      <c r="F18" s="521"/>
      <c r="G18" s="125">
        <f>C17*D18</f>
        <v>28000</v>
      </c>
      <c r="H18" s="126" t="s">
        <v>426</v>
      </c>
    </row>
    <row r="19" spans="1:8" ht="31.5" x14ac:dyDescent="0.25">
      <c r="A19" s="514"/>
      <c r="B19" s="517"/>
      <c r="C19" s="520"/>
      <c r="D19" s="281">
        <v>27916.67</v>
      </c>
      <c r="E19" s="152" t="s">
        <v>178</v>
      </c>
      <c r="F19" s="521"/>
      <c r="G19" s="125">
        <f>C17*D19</f>
        <v>27916.67</v>
      </c>
      <c r="H19" s="126" t="s">
        <v>427</v>
      </c>
    </row>
    <row r="20" spans="1:8" ht="47.25" x14ac:dyDescent="0.25">
      <c r="A20" s="153" t="s">
        <v>428</v>
      </c>
      <c r="B20" s="152" t="s">
        <v>176</v>
      </c>
      <c r="C20" s="282">
        <v>1</v>
      </c>
      <c r="D20" s="124">
        <v>35100</v>
      </c>
      <c r="E20" s="152" t="s">
        <v>178</v>
      </c>
      <c r="F20" s="153" t="s">
        <v>220</v>
      </c>
      <c r="G20" s="125">
        <f>C20*D20</f>
        <v>35100</v>
      </c>
      <c r="H20" s="283" t="s">
        <v>367</v>
      </c>
    </row>
    <row r="21" spans="1:8" x14ac:dyDescent="0.25">
      <c r="H21" s="151"/>
    </row>
    <row r="22" spans="1:8" x14ac:dyDescent="0.25">
      <c r="H22" s="151"/>
    </row>
    <row r="23" spans="1:8" x14ac:dyDescent="0.25">
      <c r="A23" s="95" t="s">
        <v>103</v>
      </c>
      <c r="B23" s="96"/>
    </row>
    <row r="24" spans="1:8" ht="38.25" customHeight="1" x14ac:dyDescent="0.25">
      <c r="A24" s="522" t="s">
        <v>179</v>
      </c>
      <c r="B24" s="522"/>
      <c r="C24" s="522"/>
      <c r="D24" s="522"/>
      <c r="E24" s="522"/>
      <c r="F24" s="522"/>
      <c r="G24" s="522"/>
    </row>
    <row r="25" spans="1:8" x14ac:dyDescent="0.25">
      <c r="A25" s="127" t="s">
        <v>180</v>
      </c>
    </row>
    <row r="26" spans="1:8" x14ac:dyDescent="0.25">
      <c r="A26" s="96" t="s">
        <v>181</v>
      </c>
    </row>
    <row r="27" spans="1:8" x14ac:dyDescent="0.25">
      <c r="A27" s="96" t="s">
        <v>182</v>
      </c>
    </row>
    <row r="28" spans="1:8" x14ac:dyDescent="0.25">
      <c r="A28" s="96" t="s">
        <v>183</v>
      </c>
    </row>
    <row r="29" spans="1:8" x14ac:dyDescent="0.25">
      <c r="A29" s="96" t="s">
        <v>184</v>
      </c>
    </row>
    <row r="30" spans="1:8" x14ac:dyDescent="0.25">
      <c r="A30" s="96" t="s">
        <v>185</v>
      </c>
    </row>
    <row r="31" spans="1:8" ht="33.75" customHeight="1" x14ac:dyDescent="0.25">
      <c r="A31" s="522" t="s">
        <v>186</v>
      </c>
      <c r="B31" s="522"/>
      <c r="C31" s="522"/>
      <c r="D31" s="522"/>
      <c r="E31" s="522"/>
      <c r="F31" s="522"/>
      <c r="G31" s="522"/>
    </row>
    <row r="32" spans="1:8" x14ac:dyDescent="0.25">
      <c r="A32" s="522" t="s">
        <v>187</v>
      </c>
      <c r="B32" s="522"/>
      <c r="C32" s="522"/>
      <c r="D32" s="522"/>
      <c r="E32" s="522"/>
      <c r="F32" s="522"/>
      <c r="G32" s="522"/>
    </row>
  </sheetData>
  <mergeCells count="11">
    <mergeCell ref="A31:G31"/>
    <mergeCell ref="A32:G32"/>
    <mergeCell ref="A17:A19"/>
    <mergeCell ref="B17:B19"/>
    <mergeCell ref="C17:C19"/>
    <mergeCell ref="F17:F19"/>
    <mergeCell ref="A14:A16"/>
    <mergeCell ref="B14:B16"/>
    <mergeCell ref="C14:C16"/>
    <mergeCell ref="F14:F16"/>
    <mergeCell ref="A24:G24"/>
  </mergeCells>
  <pageMargins left="0.25" right="0.25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51</vt:i4>
      </vt:variant>
    </vt:vector>
  </HeadingPairs>
  <TitlesOfParts>
    <vt:vector size="82" baseType="lpstr">
      <vt:lpstr>Сводка затрат</vt:lpstr>
      <vt:lpstr>2021г (факт)</vt:lpstr>
      <vt:lpstr>2021 обоснование факт</vt:lpstr>
      <vt:lpstr>2023г</vt:lpstr>
      <vt:lpstr>ОСР 02-01 (2023)</vt:lpstr>
      <vt:lpstr>ОСР 09-01 (2023)</vt:lpstr>
      <vt:lpstr>2024г</vt:lpstr>
      <vt:lpstr>ОСР 02-01 (2024)</vt:lpstr>
      <vt:lpstr>ОСР 09-01 (2024)</vt:lpstr>
      <vt:lpstr>2025г</vt:lpstr>
      <vt:lpstr>ОСР 02-01 (2025)</vt:lpstr>
      <vt:lpstr>ОСР 09-01 (2025)</vt:lpstr>
      <vt:lpstr>2026г</vt:lpstr>
      <vt:lpstr>ОСР 02-01 (2026)</vt:lpstr>
      <vt:lpstr>ОСР 09-01 (2026)</vt:lpstr>
      <vt:lpstr>2027г</vt:lpstr>
      <vt:lpstr>ОСР 02-01 (2027)</vt:lpstr>
      <vt:lpstr>ОСР 09-01 (2027)</vt:lpstr>
      <vt:lpstr>2028г</vt:lpstr>
      <vt:lpstr>ОСР 02-01 (2028)</vt:lpstr>
      <vt:lpstr>ОСР 09-01 (2028)</vt:lpstr>
      <vt:lpstr>02-01-02</vt:lpstr>
      <vt:lpstr>02-01-04</vt:lpstr>
      <vt:lpstr>02-01-08</vt:lpstr>
      <vt:lpstr>02-01-05</vt:lpstr>
      <vt:lpstr>02-01-06</vt:lpstr>
      <vt:lpstr>09-01-01</vt:lpstr>
      <vt:lpstr>09-01-02</vt:lpstr>
      <vt:lpstr>09-01-03</vt:lpstr>
      <vt:lpstr>Источники ИЦИ</vt:lpstr>
      <vt:lpstr>Цены на ОБ и МАТ</vt:lpstr>
      <vt:lpstr>'2021г (факт)'!Print_Titles</vt:lpstr>
      <vt:lpstr>'2023г'!Print_Titles</vt:lpstr>
      <vt:lpstr>'2024г'!Print_Titles</vt:lpstr>
      <vt:lpstr>'2025г'!Print_Titles</vt:lpstr>
      <vt:lpstr>'2026г'!Print_Titles</vt:lpstr>
      <vt:lpstr>'2027г'!Print_Titles</vt:lpstr>
      <vt:lpstr>'2028г'!Print_Titles</vt:lpstr>
      <vt:lpstr>'02-01-02'!Заголовки_для_печати</vt:lpstr>
      <vt:lpstr>'02-01-04'!Заголовки_для_печати</vt:lpstr>
      <vt:lpstr>'02-01-05'!Заголовки_для_печати</vt:lpstr>
      <vt:lpstr>'02-01-06'!Заголовки_для_печати</vt:lpstr>
      <vt:lpstr>'02-01-08'!Заголовки_для_печати</vt:lpstr>
      <vt:lpstr>'09-01-01'!Заголовки_для_печати</vt:lpstr>
      <vt:lpstr>'09-01-02'!Заголовки_для_печати</vt:lpstr>
      <vt:lpstr>'09-01-03'!Заголовки_для_печати</vt:lpstr>
      <vt:lpstr>'2021г (факт)'!Заголовки_для_печати</vt:lpstr>
      <vt:lpstr>'2023г'!Заголовки_для_печати</vt:lpstr>
      <vt:lpstr>'2024г'!Заголовки_для_печати</vt:lpstr>
      <vt:lpstr>'2025г'!Заголовки_для_печати</vt:lpstr>
      <vt:lpstr>'2026г'!Заголовки_для_печати</vt:lpstr>
      <vt:lpstr>'2027г'!Заголовки_для_печати</vt:lpstr>
      <vt:lpstr>'2028г'!Заголовки_для_печати</vt:lpstr>
      <vt:lpstr>'02-01-02'!Область_печати</vt:lpstr>
      <vt:lpstr>'02-01-04'!Область_печати</vt:lpstr>
      <vt:lpstr>'02-01-05'!Область_печати</vt:lpstr>
      <vt:lpstr>'02-01-06'!Область_печати</vt:lpstr>
      <vt:lpstr>'02-01-08'!Область_печати</vt:lpstr>
      <vt:lpstr>'09-01-01'!Область_печати</vt:lpstr>
      <vt:lpstr>'09-01-02'!Область_печати</vt:lpstr>
      <vt:lpstr>'09-01-03'!Область_печати</vt:lpstr>
      <vt:lpstr>'2021г (факт)'!Область_печати</vt:lpstr>
      <vt:lpstr>'2023г'!Область_печати</vt:lpstr>
      <vt:lpstr>'2024г'!Область_печати</vt:lpstr>
      <vt:lpstr>'2025г'!Область_печати</vt:lpstr>
      <vt:lpstr>'2026г'!Область_печати</vt:lpstr>
      <vt:lpstr>'2027г'!Область_печати</vt:lpstr>
      <vt:lpstr>'2028г'!Область_печати</vt:lpstr>
      <vt:lpstr>'ОСР 02-01 (2023)'!Область_печати</vt:lpstr>
      <vt:lpstr>'ОСР 02-01 (2024)'!Область_печати</vt:lpstr>
      <vt:lpstr>'ОСР 02-01 (2025)'!Область_печати</vt:lpstr>
      <vt:lpstr>'ОСР 02-01 (2026)'!Область_печати</vt:lpstr>
      <vt:lpstr>'ОСР 02-01 (2027)'!Область_печати</vt:lpstr>
      <vt:lpstr>'ОСР 02-01 (2028)'!Область_печати</vt:lpstr>
      <vt:lpstr>'ОСР 09-01 (2023)'!Область_печати</vt:lpstr>
      <vt:lpstr>'ОСР 09-01 (2024)'!Область_печати</vt:lpstr>
      <vt:lpstr>'ОСР 09-01 (2025)'!Область_печати</vt:lpstr>
      <vt:lpstr>'ОСР 09-01 (2026)'!Область_печати</vt:lpstr>
      <vt:lpstr>'ОСР 09-01 (2027)'!Область_печати</vt:lpstr>
      <vt:lpstr>'ОСР 09-01 (2028)'!Область_печати</vt:lpstr>
      <vt:lpstr>'Сводка затрат'!Область_печати</vt:lpstr>
      <vt:lpstr>'Цены на ОБ и МАТ'!Область_печати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Nikitenko</dc:creator>
  <cp:lastModifiedBy>Ильина Алевтина Михайловна</cp:lastModifiedBy>
  <cp:lastPrinted>2021-01-13T12:45:19Z</cp:lastPrinted>
  <dcterms:created xsi:type="dcterms:W3CDTF">2002-03-25T05:35:56Z</dcterms:created>
  <dcterms:modified xsi:type="dcterms:W3CDTF">2023-02-02T08:16:45Z</dcterms:modified>
</cp:coreProperties>
</file>